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28 Перевозка технич.воды\ПДО\Форма 2 Требования к предмету оферты\"/>
    </mc:Choice>
  </mc:AlternateContent>
  <bookViews>
    <workbookView xWindow="0" yWindow="0" windowWidth="28800" windowHeight="12435"/>
  </bookViews>
  <sheets>
    <sheet name="Прил 1" sheetId="1" r:id="rId1"/>
    <sheet name="Прил 2" sheetId="3" r:id="rId2"/>
    <sheet name="Прил 3" sheetId="2" r:id="rId3"/>
  </sheets>
  <externalReferences>
    <externalReference r:id="rId4"/>
    <externalReference r:id="rId5"/>
    <externalReference r:id="rId6"/>
    <externalReference r:id="rId7"/>
  </externalReferences>
  <definedNames>
    <definedName name="__123Graph" localSheetId="2" hidden="1">[1]RSOILBAL!#REF!</definedName>
    <definedName name="__123Graph" hidden="1">[1]RSOILBAL!#REF!</definedName>
    <definedName name="__123Graph_A" localSheetId="2" hidden="1">[2]EKDEB90!#REF!</definedName>
    <definedName name="__123Graph_A" hidden="1">[2]EKDEB90!#REF!</definedName>
    <definedName name="__123Graph_ACRPIE90" localSheetId="2" hidden="1">[3]RSOILBAL!#REF!</definedName>
    <definedName name="__123Graph_ACRPIE90" hidden="1">[3]RSOILBAL!#REF!</definedName>
    <definedName name="__123Graph_ACRPIE91" localSheetId="2" hidden="1">[3]RSOILBAL!#REF!</definedName>
    <definedName name="__123Graph_ACRPIE91" hidden="1">[3]RSOILBAL!#REF!</definedName>
    <definedName name="__123Graph_ACRPIE92" localSheetId="2" hidden="1">[3]RSOILBAL!#REF!</definedName>
    <definedName name="__123Graph_ACRPIE92" hidden="1">[3]RSOILBAL!#REF!</definedName>
    <definedName name="__123Graph_ACRPIE93" localSheetId="2" hidden="1">[3]RSOILBAL!#REF!</definedName>
    <definedName name="__123Graph_ACRPIE93" hidden="1">[3]RSOILBAL!#REF!</definedName>
    <definedName name="__123Graph_AGraph1" localSheetId="2" hidden="1">[2]EKDEB90!#REF!</definedName>
    <definedName name="__123Graph_AGraph1" hidden="1">[2]EKDEB90!#REF!</definedName>
    <definedName name="__123Graph_LBL_A" localSheetId="2" hidden="1">[3]RSOILBAL!#REF!</definedName>
    <definedName name="__123Graph_LBL_A" hidden="1">[3]RSOILBAL!#REF!</definedName>
    <definedName name="__123Graph_LBL_ACRPIE90" localSheetId="2" hidden="1">[3]RSOILBAL!#REF!</definedName>
    <definedName name="__123Graph_LBL_ACRPIE90" hidden="1">[3]RSOILBAL!#REF!</definedName>
    <definedName name="__123Graph_LBL_ACRPIE91" localSheetId="2" hidden="1">[3]RSOILBAL!#REF!</definedName>
    <definedName name="__123Graph_LBL_ACRPIE91" hidden="1">[3]RSOILBAL!#REF!</definedName>
    <definedName name="__123Graph_LBL_ACRPIE92" localSheetId="2" hidden="1">[3]RSOILBAL!#REF!</definedName>
    <definedName name="__123Graph_LBL_ACRPIE92" hidden="1">[3]RSOILBAL!#REF!</definedName>
    <definedName name="__123Graph_LBL_ACRPIE93" localSheetId="2" hidden="1">[3]RSOILBAL!#REF!</definedName>
    <definedName name="__123Graph_LBL_ACRPIE93" hidden="1">[3]RSOILBAL!#REF!</definedName>
    <definedName name="__A3" hidden="1">{#N/A,#N/A,FALSE,"earnings"}</definedName>
    <definedName name="__A4" hidden="1">{#N/A,#N/A,FALSE,"earnings"}</definedName>
    <definedName name="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A7" hidden="1">{"Calenquart",#N/A,FALSE,"Remedy-model";"fiscquarter",#N/A,FALSE,"Remedy-model"}</definedName>
    <definedName name="__A8" hidden="1">{#N/A,#N/A,FALSE,"earnings"}</definedName>
    <definedName name="__A9" hidden="1">{#N/A,#N/A,FALSE,"earnings"}</definedName>
    <definedName name="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Sort" localSheetId="2" hidden="1">#REF!</definedName>
    <definedName name="_Sort" hidden="1">#REF!</definedName>
    <definedName name="_Table2_In1" hidden="1">#N/A</definedName>
    <definedName name="_Table2_In2" hidden="1">#N/A</definedName>
    <definedName name="_Table2_Out" hidden="1">#N/A</definedName>
    <definedName name="_Table3_In2" hidden="1">#N/A</definedName>
    <definedName name="_xlnm._FilterDatabase" localSheetId="0" hidden="1">'Прил 1'!$A$9:$EE$27</definedName>
    <definedName name="_xlnm._FilterDatabase" localSheetId="2" hidden="1">'Прил 3'!$A$9:$EE$30</definedName>
    <definedName name="_xlnm._FilterDatabase" hidden="1">#REF!</definedName>
    <definedName name="AccessDatabase" hidden="1">"C:\Мои документы\Базовая сводная обязательств1.mdb"</definedName>
    <definedName name="anscount" hidden="1">1</definedName>
    <definedName name="asd" hidden="1">{"Input",#N/A,TRUE,"Control";"Summary",#N/A,TRUE,"Control";"NCF",#N/A,TRUE,"Control"}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ev.Calculation" hidden="1">-4135</definedName>
    <definedName name="ev.Initialized" hidden="1">FALSE</definedName>
    <definedName name="hn.Delete015" hidden="1">#N/A</definedName>
    <definedName name="hn.ModelVersion" hidden="1">1</definedName>
    <definedName name="hn.NoUpload" hidden="1">0</definedName>
    <definedName name="HTML_CodePage" hidden="1">1251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lll" hidden="1">#N/A</definedName>
    <definedName name="pr" localSheetId="2" hidden="1">Main.SAPF4Help()</definedName>
    <definedName name="pr" hidden="1">Main.SAPF4Help()</definedName>
    <definedName name="qqq" hidden="1">{"Input",#N/A,TRUE,"Control";"Summary",#N/A,TRUE,"Control";"NCF",#N/A,TRUE,"Control"}</definedName>
    <definedName name="rgfsdh" localSheetId="2" hidden="1">Main.SAPF4Help()</definedName>
    <definedName name="rgfsdh" hidden="1">Main.SAPF4Help()</definedName>
    <definedName name="SAPBEXrevision" hidden="1">1</definedName>
    <definedName name="SAPBEXsysID" hidden="1">"RNW"</definedName>
    <definedName name="SAPBEXwbID" hidden="1">"BL3EEFI3L06M2TPQQPXUMU9BS"</definedName>
    <definedName name="SAPFuncF4Help" localSheetId="2" hidden="1">Main.SAPF4Help()</definedName>
    <definedName name="SAPFuncF4Help" hidden="1">Main.SAPF4Help()</definedName>
    <definedName name="SAPFuncF4Help2" localSheetId="2" hidden="1">Main.SAPF4Help()</definedName>
    <definedName name="SAPFuncF4Help2" hidden="1">Main.SAPF4Help()</definedName>
    <definedName name="vitaly" localSheetId="2" hidden="1">[1]RSOILBAL!#REF!</definedName>
    <definedName name="vitaly" hidden="1">[1]RSOILBAL!#REF!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TOTAL." hidden="1">{"Input",#N/A,TRUE,"Control";"Summary",#N/A,TRUE,"Control";"NCF",#N/A,TRUE,"Control"}</definedName>
    <definedName name="wrn.Полный._.отчет._.по._.себестоимости.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wrn.Свод._.затрат._.на._.производство." hidden="1">{#N/A,#N/A,FALSE,"СВОД"}</definedName>
    <definedName name="wrn.Смета_Ц1." hidden="1">{"Смета_Ц1",#N/A,FALSE,"Сметы_затрат_по_цехам"}</definedName>
    <definedName name="wrn.Сметы._.затрат._.по._.цехам.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YFNFIF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yjdjt" localSheetId="2" hidden="1">#REF!</definedName>
    <definedName name="yjdjt" hidden="1">#REF!</definedName>
    <definedName name="Z_01B9E34F_80F0_46B9_B861_74B2A43D41B8_.wvu.FilterData" localSheetId="2" hidden="1">#REF!</definedName>
    <definedName name="Z_01B9E34F_80F0_46B9_B861_74B2A43D41B8_.wvu.FilterData" hidden="1">#REF!</definedName>
    <definedName name="Z_01C47C6E_73EE_40C4_8D09_6491185BFAFB_.wvu.FilterData" localSheetId="2" hidden="1">#REF!</definedName>
    <definedName name="Z_01C47C6E_73EE_40C4_8D09_6491185BFAFB_.wvu.FilterData" hidden="1">#REF!</definedName>
    <definedName name="Z_040DD8BD_D054_43F6_9140_DA543CBAAE85_.wvu.FilterData" localSheetId="2" hidden="1">#REF!</definedName>
    <definedName name="Z_040DD8BD_D054_43F6_9140_DA543CBAAE85_.wvu.FilterData" hidden="1">#REF!</definedName>
    <definedName name="Z_04F359AE_C2F8_4E6E_9445_639809E70C2B_.wvu.FilterData" localSheetId="2" hidden="1">#REF!</definedName>
    <definedName name="Z_04F359AE_C2F8_4E6E_9445_639809E70C2B_.wvu.FilterData" hidden="1">#REF!</definedName>
    <definedName name="Z_0547618D_99D3_445E_BB47_C926B9693DB3_.wvu.FilterData" localSheetId="2" hidden="1">#REF!</definedName>
    <definedName name="Z_0547618D_99D3_445E_BB47_C926B9693DB3_.wvu.FilterData" hidden="1">#REF!</definedName>
    <definedName name="Z_06CB3EB2_D4A3_4793_B407_9559F20FAAAE_.wvu.FilterData" localSheetId="2" hidden="1">#REF!</definedName>
    <definedName name="Z_06CB3EB2_D4A3_4793_B407_9559F20FAAAE_.wvu.FilterData" hidden="1">#REF!</definedName>
    <definedName name="Z_06F21C74_6BE8_4794_81F1_36C8305A2961_.wvu.FilterData" localSheetId="2" hidden="1">#REF!</definedName>
    <definedName name="Z_06F21C74_6BE8_4794_81F1_36C8305A2961_.wvu.FilterData" hidden="1">#REF!</definedName>
    <definedName name="Z_07830EC9_AADE_45ED_8B8D_20C0CE7C8B70_.wvu.FilterData" localSheetId="2" hidden="1">#REF!</definedName>
    <definedName name="Z_07830EC9_AADE_45ED_8B8D_20C0CE7C8B70_.wvu.FilterData" hidden="1">#REF!</definedName>
    <definedName name="Z_07868AE6_27AA_4310_BAAC_8AC06EAC052D_.wvu.FilterData" localSheetId="2" hidden="1">#REF!</definedName>
    <definedName name="Z_07868AE6_27AA_4310_BAAC_8AC06EAC052D_.wvu.FilterData" hidden="1">#REF!</definedName>
    <definedName name="Z_07BE7D07_EAEC_4901_80DE_3595577F308A_.wvu.FilterData" localSheetId="2" hidden="1">#REF!</definedName>
    <definedName name="Z_07BE7D07_EAEC_4901_80DE_3595577F308A_.wvu.FilterData" hidden="1">#REF!</definedName>
    <definedName name="Z_08020EC2_D5A6_490B_9239_7BF78C164E2C_.wvu.FilterData" localSheetId="2" hidden="1">#REF!</definedName>
    <definedName name="Z_08020EC2_D5A6_490B_9239_7BF78C164E2C_.wvu.FilterData" hidden="1">#REF!</definedName>
    <definedName name="Z_09462F94_2769_47EB_B3C3_3E74F510592A_.wvu.FilterData" localSheetId="2" hidden="1">#REF!</definedName>
    <definedName name="Z_09462F94_2769_47EB_B3C3_3E74F510592A_.wvu.FilterData" hidden="1">#REF!</definedName>
    <definedName name="Z_09F2EF98_EB70_4D7D_B098_01C0ABD72D72_.wvu.FilterData" localSheetId="2" hidden="1">#REF!</definedName>
    <definedName name="Z_09F2EF98_EB70_4D7D_B098_01C0ABD72D72_.wvu.FilterData" hidden="1">#REF!</definedName>
    <definedName name="Z_0AB68407_2AB6_4CA7_B142_4E81F8B0217A_.wvu.FilterData" localSheetId="2" hidden="1">#REF!</definedName>
    <definedName name="Z_0AB68407_2AB6_4CA7_B142_4E81F8B0217A_.wvu.FilterData" hidden="1">#REF!</definedName>
    <definedName name="Z_0AB68407_2AB6_4CA7_B142_4E81F8B0217A_.wvu.Rows" localSheetId="2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2" hidden="1">#REF!</definedName>
    <definedName name="Z_0B85430C_45DD_4286_ABA4_7FF797A27DCE_.wvu.FilterData" hidden="1">#REF!</definedName>
    <definedName name="Z_0B9BA97A_1378_477A_9505_9EC28EDDEBC6_.wvu.FilterData" localSheetId="2" hidden="1">#REF!</definedName>
    <definedName name="Z_0B9BA97A_1378_477A_9505_9EC28EDDEBC6_.wvu.FilterData" hidden="1">#REF!</definedName>
    <definedName name="Z_0D5F6C64_80DC_4C9D_9322_FB8825A62010_.wvu.FilterData" localSheetId="2" hidden="1">#REF!</definedName>
    <definedName name="Z_0D5F6C64_80DC_4C9D_9322_FB8825A62010_.wvu.FilterData" hidden="1">#REF!</definedName>
    <definedName name="Z_0ED647E8_4EEC_4A0D_9BC3_E1B24058B5A7_.wvu.FilterData" localSheetId="2" hidden="1">#REF!</definedName>
    <definedName name="Z_0ED647E8_4EEC_4A0D_9BC3_E1B24058B5A7_.wvu.FilterData" hidden="1">#REF!</definedName>
    <definedName name="Z_0FEE6DF0_B6B1_409E_9012_941C2AD3D757_.wvu.FilterData" localSheetId="2" hidden="1">#REF!</definedName>
    <definedName name="Z_0FEE6DF0_B6B1_409E_9012_941C2AD3D757_.wvu.FilterData" hidden="1">#REF!</definedName>
    <definedName name="Z_123868D4_54BE_4BF2_BFE5_762F87CCFE6E_.wvu.FilterData" localSheetId="2" hidden="1">#REF!</definedName>
    <definedName name="Z_123868D4_54BE_4BF2_BFE5_762F87CCFE6E_.wvu.FilterData" hidden="1">#REF!</definedName>
    <definedName name="Z_149A251D_CD71_4A1A_A398_F9876C4B21F8_.wvu.FilterData" localSheetId="2" hidden="1">#REF!</definedName>
    <definedName name="Z_149A251D_CD71_4A1A_A398_F9876C4B21F8_.wvu.FilterData" hidden="1">#REF!</definedName>
    <definedName name="Z_15D77F25_0280_4EEF_B787_A334AC98CE0A_.wvu.FilterData" localSheetId="2" hidden="1">#REF!</definedName>
    <definedName name="Z_15D77F25_0280_4EEF_B787_A334AC98CE0A_.wvu.FilterData" hidden="1">#REF!</definedName>
    <definedName name="Z_15E363F5_6D89_4329_B525_F25B1BD44BFF_.wvu.FilterData" localSheetId="2" hidden="1">#REF!</definedName>
    <definedName name="Z_15E363F5_6D89_4329_B525_F25B1BD44BFF_.wvu.FilterData" hidden="1">#REF!</definedName>
    <definedName name="Z_1615E3F4_A531_4807_BF07_3B2E69772A77_.wvu.FilterData" localSheetId="2" hidden="1">#REF!</definedName>
    <definedName name="Z_1615E3F4_A531_4807_BF07_3B2E69772A77_.wvu.FilterData" hidden="1">#REF!</definedName>
    <definedName name="Z_17E084A6_F624_4F2A_A79B_8563FAB4AE96_.wvu.FilterData" localSheetId="2" hidden="1">#REF!</definedName>
    <definedName name="Z_17E084A6_F624_4F2A_A79B_8563FAB4AE96_.wvu.FilterData" hidden="1">#REF!</definedName>
    <definedName name="Z_184726B2_EF0C_425E_B815_4EC258A6C9DB_.wvu.FilterData" localSheetId="2" hidden="1">#REF!</definedName>
    <definedName name="Z_184726B2_EF0C_425E_B815_4EC258A6C9DB_.wvu.FilterData" hidden="1">#REF!</definedName>
    <definedName name="Z_18A8D7D5_DF9E_4A4D_8EFF_A9EE9DF60A27_.wvu.FilterData" localSheetId="2" hidden="1">#REF!</definedName>
    <definedName name="Z_18A8D7D5_DF9E_4A4D_8EFF_A9EE9DF60A27_.wvu.FilterData" hidden="1">#REF!</definedName>
    <definedName name="Z_19A53A0C_7ADB_4052_B347_0E4C8E111035_.wvu.FilterData" localSheetId="2" hidden="1">#REF!</definedName>
    <definedName name="Z_19A53A0C_7ADB_4052_B347_0E4C8E111035_.wvu.FilterData" hidden="1">#REF!</definedName>
    <definedName name="Z_1C3AD0CD_BF0C_4C4E_9071_158A2F5215E2_.wvu.Rows" localSheetId="2" hidden="1">#REF!,#REF!,#REF!</definedName>
    <definedName name="Z_1C3AD0CD_BF0C_4C4E_9071_158A2F5215E2_.wvu.Rows" hidden="1">#REF!,#REF!,#REF!</definedName>
    <definedName name="Z_1CE615D2_413C_43CB_8F33_9248DBCBF858_.wvu.FilterData" localSheetId="2" hidden="1">#REF!</definedName>
    <definedName name="Z_1CE615D2_413C_43CB_8F33_9248DBCBF858_.wvu.FilterData" hidden="1">#REF!</definedName>
    <definedName name="Z_1DB39D48_C794_493B_AA3A_1E828B55A91A_.wvu.FilterData" localSheetId="2" hidden="1">#REF!</definedName>
    <definedName name="Z_1DB39D48_C794_493B_AA3A_1E828B55A91A_.wvu.FilterData" hidden="1">#REF!</definedName>
    <definedName name="Z_1DE18FEB_0768_44AE_B506_5F73E524ACCA_.wvu.FilterData" localSheetId="2" hidden="1">#REF!</definedName>
    <definedName name="Z_1DE18FEB_0768_44AE_B506_5F73E524ACCA_.wvu.FilterData" hidden="1">#REF!</definedName>
    <definedName name="Z_1E6A9DD8_5B95_4131_B289_F29A975A49A6_.wvu.FilterData" localSheetId="2" hidden="1">#REF!</definedName>
    <definedName name="Z_1E6A9DD8_5B95_4131_B289_F29A975A49A6_.wvu.FilterData" hidden="1">#REF!</definedName>
    <definedName name="Z_1E6A9DD8_5B95_4131_B289_F29A975A49A6_.wvu.PrintTitles" localSheetId="2" hidden="1">#REF!</definedName>
    <definedName name="Z_1E6A9DD8_5B95_4131_B289_F29A975A49A6_.wvu.PrintTitles" hidden="1">#REF!</definedName>
    <definedName name="Z_1E798AD5_C1E3_4A7A_A5A8_2BD7D32A8590_.wvu.FilterData" localSheetId="2" hidden="1">#REF!</definedName>
    <definedName name="Z_1E798AD5_C1E3_4A7A_A5A8_2BD7D32A8590_.wvu.FilterData" hidden="1">#REF!</definedName>
    <definedName name="Z_1F446AC4_5836_4260_A19C_4DA439F4B49D_.wvu.FilterData" localSheetId="2" hidden="1">#REF!</definedName>
    <definedName name="Z_1F446AC4_5836_4260_A19C_4DA439F4B49D_.wvu.FilterData" hidden="1">#REF!</definedName>
    <definedName name="Z_1F8A7AB2_1A58_4E9F_9E30_61282D0795C4_.wvu.FilterData" localSheetId="2" hidden="1">#REF!</definedName>
    <definedName name="Z_1F8A7AB2_1A58_4E9F_9E30_61282D0795C4_.wvu.FilterData" hidden="1">#REF!</definedName>
    <definedName name="Z_1F972D8D_5BFF_4180_87FB_A67EE7518876_.wvu.FilterData" localSheetId="2" hidden="1">#REF!</definedName>
    <definedName name="Z_1F972D8D_5BFF_4180_87FB_A67EE7518876_.wvu.FilterData" hidden="1">#REF!</definedName>
    <definedName name="Z_20B88347_EA71_4B72_96F6_0430DD6CF683_.wvu.FilterData" localSheetId="2" hidden="1">#REF!</definedName>
    <definedName name="Z_20B88347_EA71_4B72_96F6_0430DD6CF683_.wvu.FilterData" hidden="1">#REF!</definedName>
    <definedName name="Z_2126CDAB_1156_4E6C_97E1_AA9A65DD6B1C_.wvu.FilterData" localSheetId="2" hidden="1">#REF!</definedName>
    <definedName name="Z_2126CDAB_1156_4E6C_97E1_AA9A65DD6B1C_.wvu.FilterData" hidden="1">#REF!</definedName>
    <definedName name="Z_2139F629_098E_4DBA_80EC_9CAE7B114E3D_.wvu.FilterData" localSheetId="2" hidden="1">#REF!</definedName>
    <definedName name="Z_2139F629_098E_4DBA_80EC_9CAE7B114E3D_.wvu.FilterData" hidden="1">#REF!</definedName>
    <definedName name="Z_233204EA_2E5C_465D_A673_CD1522792965_.wvu.FilterData" localSheetId="2" hidden="1">#REF!</definedName>
    <definedName name="Z_233204EA_2E5C_465D_A673_CD1522792965_.wvu.FilterData" hidden="1">#REF!</definedName>
    <definedName name="Z_23D4D87B_E328_42A4_850C_A5F5E38C0896_.wvu.FilterData" localSheetId="2" hidden="1">#REF!</definedName>
    <definedName name="Z_23D4D87B_E328_42A4_850C_A5F5E38C0896_.wvu.FilterData" hidden="1">#REF!</definedName>
    <definedName name="Z_24528680_959E_4550_936C_1982C9D5AD93_.wvu.FilterData" localSheetId="2" hidden="1">#REF!</definedName>
    <definedName name="Z_24528680_959E_4550_936C_1982C9D5AD93_.wvu.FilterData" hidden="1">#REF!</definedName>
    <definedName name="Z_260CB89E_3B5F_45AE_AEB4_D0CB957691B3_.wvu.FilterData" localSheetId="2" hidden="1">#REF!</definedName>
    <definedName name="Z_260CB89E_3B5F_45AE_AEB4_D0CB957691B3_.wvu.FilterData" hidden="1">#REF!</definedName>
    <definedName name="Z_264C1B79_36AB_4A2F_B216_0AAE38D9FCEE_.wvu.FilterData" localSheetId="2" hidden="1">#REF!</definedName>
    <definedName name="Z_264C1B79_36AB_4A2F_B216_0AAE38D9FCEE_.wvu.FilterData" hidden="1">#REF!</definedName>
    <definedName name="Z_281063A5_BE88_49B0_9AE6_06DB95A6574F_.wvu.FilterData" localSheetId="2" hidden="1">#REF!</definedName>
    <definedName name="Z_281063A5_BE88_49B0_9AE6_06DB95A6574F_.wvu.FilterData" hidden="1">#REF!</definedName>
    <definedName name="Z_29113478_A706_48CF_BCA7_D812794D724A_.wvu.FilterData" localSheetId="2" hidden="1">#REF!</definedName>
    <definedName name="Z_29113478_A706_48CF_BCA7_D812794D724A_.wvu.FilterData" hidden="1">#REF!</definedName>
    <definedName name="Z_2935D90A_C0D5_4AAC_9F3B_860FFE850CF8_.wvu.FilterData" localSheetId="2" hidden="1">#REF!</definedName>
    <definedName name="Z_2935D90A_C0D5_4AAC_9F3B_860FFE850CF8_.wvu.FilterData" hidden="1">#REF!</definedName>
    <definedName name="Z_2AB7915D_DACF_4EC4_BC32_ED6C7808E238_.wvu.FilterData" localSheetId="2" hidden="1">#REF!</definedName>
    <definedName name="Z_2AB7915D_DACF_4EC4_BC32_ED6C7808E238_.wvu.FilterData" hidden="1">#REF!</definedName>
    <definedName name="Z_2B1FB9BC_DA2A_4B49_B62E_C3814E35D3D6_.wvu.FilterData" localSheetId="2" hidden="1">#REF!</definedName>
    <definedName name="Z_2B1FB9BC_DA2A_4B49_B62E_C3814E35D3D6_.wvu.FilterData" hidden="1">#REF!</definedName>
    <definedName name="Z_2BB0C1CE_B092_4E45_8314_5AF04D1A5585_.wvu.FilterData" localSheetId="2" hidden="1">#REF!</definedName>
    <definedName name="Z_2BB0C1CE_B092_4E45_8314_5AF04D1A5585_.wvu.FilterData" hidden="1">#REF!</definedName>
    <definedName name="Z_2F70B19E_92D8_4B52_A9E0_5AA5E351B875_.wvu.FilterData" localSheetId="2" hidden="1">#REF!</definedName>
    <definedName name="Z_2F70B19E_92D8_4B52_A9E0_5AA5E351B875_.wvu.FilterData" hidden="1">#REF!</definedName>
    <definedName name="Z_2FDE9FB7_A9E4_4C59_BAF3_4B314E523113_.wvu.FilterData" localSheetId="2" hidden="1">#REF!</definedName>
    <definedName name="Z_2FDE9FB7_A9E4_4C59_BAF3_4B314E523113_.wvu.FilterData" hidden="1">#REF!</definedName>
    <definedName name="Z_3207F8D0_941B_4818_9EDF_0F0E6A8FB699_.wvu.FilterData" localSheetId="2" hidden="1">#REF!</definedName>
    <definedName name="Z_3207F8D0_941B_4818_9EDF_0F0E6A8FB699_.wvu.FilterData" hidden="1">#REF!</definedName>
    <definedName name="Z_326A8AD5_6F81_4722_AB32_2B8561C0B27F_.wvu.FilterData" localSheetId="2" hidden="1">#REF!</definedName>
    <definedName name="Z_326A8AD5_6F81_4722_AB32_2B8561C0B27F_.wvu.FilterData" hidden="1">#REF!</definedName>
    <definedName name="Z_338AA561_3E23_4683_8B84_5BDD13F5FB22_.wvu.FilterData" localSheetId="2" hidden="1">#REF!</definedName>
    <definedName name="Z_338AA561_3E23_4683_8B84_5BDD13F5FB22_.wvu.FilterData" hidden="1">#REF!</definedName>
    <definedName name="Z_33EFE1D4_1635_4E36_8971_B021BA5B94A3_.wvu.FilterData" localSheetId="2" hidden="1">#REF!</definedName>
    <definedName name="Z_33EFE1D4_1635_4E36_8971_B021BA5B94A3_.wvu.FilterData" hidden="1">#REF!</definedName>
    <definedName name="Z_344D8FDE_1BF2_4A0B_879A_F4B9D317F6C2_.wvu.FilterData" localSheetId="2" hidden="1">#REF!</definedName>
    <definedName name="Z_344D8FDE_1BF2_4A0B_879A_F4B9D317F6C2_.wvu.FilterData" hidden="1">#REF!</definedName>
    <definedName name="Z_34BB3CAB_4C66_4107_B4AC_9CC7E430216B_.wvu.FilterData" localSheetId="2" hidden="1">#REF!</definedName>
    <definedName name="Z_34BB3CAB_4C66_4107_B4AC_9CC7E430216B_.wvu.FilterData" hidden="1">#REF!</definedName>
    <definedName name="Z_36FF74A7_09C2_427F_B4E2_AFC58FD33E4E_.wvu.FilterData" localSheetId="2" hidden="1">#REF!</definedName>
    <definedName name="Z_36FF74A7_09C2_427F_B4E2_AFC58FD33E4E_.wvu.FilterData" hidden="1">#REF!</definedName>
    <definedName name="Z_3801DCB7_5391_4628_B86C_91331E33E863_.wvu.FilterData" localSheetId="2" hidden="1">#REF!</definedName>
    <definedName name="Z_3801DCB7_5391_4628_B86C_91331E33E863_.wvu.FilterData" hidden="1">#REF!</definedName>
    <definedName name="Z_39C6E7EB_35AE_4990_B01E_5CE29EE5C78D_.wvu.FilterData" localSheetId="2" hidden="1">#REF!</definedName>
    <definedName name="Z_39C6E7EB_35AE_4990_B01E_5CE29EE5C78D_.wvu.FilterData" hidden="1">#REF!</definedName>
    <definedName name="Z_39DCE38A_8BFC_42B0_BE58_05B2B8E3CF93_.wvu.FilterData" localSheetId="2" hidden="1">#REF!</definedName>
    <definedName name="Z_39DCE38A_8BFC_42B0_BE58_05B2B8E3CF93_.wvu.FilterData" hidden="1">#REF!</definedName>
    <definedName name="Z_3A160DE1_3AF2_4676_8E42_85B4E23450DD_.wvu.FilterData" localSheetId="2" hidden="1">#REF!</definedName>
    <definedName name="Z_3A160DE1_3AF2_4676_8E42_85B4E23450DD_.wvu.FilterData" hidden="1">#REF!</definedName>
    <definedName name="Z_3C62743D_BD70_48A9_935D_71359E3E6185_.wvu.FilterData" localSheetId="2" hidden="1">#REF!</definedName>
    <definedName name="Z_3C62743D_BD70_48A9_935D_71359E3E6185_.wvu.FilterData" hidden="1">#REF!</definedName>
    <definedName name="Z_3E0AC507_7D67_4827_9D1C_B08EEB845EEE_.wvu.FilterData" localSheetId="2" hidden="1">#REF!</definedName>
    <definedName name="Z_3E0AC507_7D67_4827_9D1C_B08EEB845EEE_.wvu.FilterData" hidden="1">#REF!</definedName>
    <definedName name="Z_3E55370D_CDBE_46FE_9787_E04F332531E6_.wvu.FilterData" localSheetId="2" hidden="1">#REF!</definedName>
    <definedName name="Z_3E55370D_CDBE_46FE_9787_E04F332531E6_.wvu.FilterData" hidden="1">#REF!</definedName>
    <definedName name="Z_3F84FB7B_8ACA_41F1_9D3E_880588F02BE6_.wvu.FilterData" localSheetId="2" hidden="1">#REF!</definedName>
    <definedName name="Z_3F84FB7B_8ACA_41F1_9D3E_880588F02BE6_.wvu.FilterData" hidden="1">#REF!</definedName>
    <definedName name="Z_41411E57_1B24_4F47_9532_3D6B371216B7_.wvu.FilterData" localSheetId="2" hidden="1">#REF!</definedName>
    <definedName name="Z_41411E57_1B24_4F47_9532_3D6B371216B7_.wvu.FilterData" hidden="1">#REF!</definedName>
    <definedName name="Z_43E54362_25E0_43EA_8D89_B59839049F13_.wvu.FilterData" localSheetId="2" hidden="1">#REF!</definedName>
    <definedName name="Z_43E54362_25E0_43EA_8D89_B59839049F13_.wvu.FilterData" hidden="1">#REF!</definedName>
    <definedName name="Z_465671FE_53E9_4F55_BC3A_126618F4D0C6_.wvu.FilterData" localSheetId="2" hidden="1">#REF!</definedName>
    <definedName name="Z_465671FE_53E9_4F55_BC3A_126618F4D0C6_.wvu.FilterData" hidden="1">#REF!</definedName>
    <definedName name="Z_47597DAC_F7F1_4549_8981_4D473E4A7ACC_.wvu.FilterData" localSheetId="2" hidden="1">#REF!</definedName>
    <definedName name="Z_47597DAC_F7F1_4549_8981_4D473E4A7ACC_.wvu.FilterData" hidden="1">#REF!</definedName>
    <definedName name="Z_487A38C1_073E_471A_9668_6284958D8DBA_.wvu.FilterData" localSheetId="2" hidden="1">#REF!</definedName>
    <definedName name="Z_487A38C1_073E_471A_9668_6284958D8DBA_.wvu.FilterData" hidden="1">#REF!</definedName>
    <definedName name="Z_4CF92307_2217_4DE3_996A_A3115CFB22C6_.wvu.FilterData" localSheetId="2" hidden="1">#REF!</definedName>
    <definedName name="Z_4CF92307_2217_4DE3_996A_A3115CFB22C6_.wvu.FilterData" hidden="1">#REF!</definedName>
    <definedName name="Z_4D3A3A50_1E5E_4ABD_B42A_A700F2D9FA9C_.wvu.FilterData" localSheetId="2" hidden="1">#REF!</definedName>
    <definedName name="Z_4D3A3A50_1E5E_4ABD_B42A_A700F2D9FA9C_.wvu.FilterData" hidden="1">#REF!</definedName>
    <definedName name="Z_4E5084C6_988E_4780_93B3_7C0275D06567_.wvu.FilterData" localSheetId="2" hidden="1">#REF!</definedName>
    <definedName name="Z_4E5084C6_988E_4780_93B3_7C0275D06567_.wvu.FilterData" hidden="1">#REF!</definedName>
    <definedName name="Z_4F345B1E_296C_4D08_A451_454D67258D24_.wvu.FilterData" localSheetId="2" hidden="1">#REF!</definedName>
    <definedName name="Z_4F345B1E_296C_4D08_A451_454D67258D24_.wvu.FilterData" hidden="1">#REF!</definedName>
    <definedName name="Z_52BC56C2_1006_4B41_A42A_6B40554CDA39_.wvu.FilterData" localSheetId="2" hidden="1">#REF!</definedName>
    <definedName name="Z_52BC56C2_1006_4B41_A42A_6B40554CDA39_.wvu.FilterData" hidden="1">#REF!</definedName>
    <definedName name="Z_5319CC99_822D_406F_9C12_25F47E472F3D_.wvu.FilterData" localSheetId="2" hidden="1">#REF!</definedName>
    <definedName name="Z_5319CC99_822D_406F_9C12_25F47E472F3D_.wvu.FilterData" hidden="1">#REF!</definedName>
    <definedName name="Z_531A2E4D_1988_4D59_B927_B7190C80EBAA_.wvu.FilterData" localSheetId="2" hidden="1">#REF!</definedName>
    <definedName name="Z_531A2E4D_1988_4D59_B927_B7190C80EBAA_.wvu.FilterData" hidden="1">#REF!</definedName>
    <definedName name="Z_540A29FC_6866_45E6_BCF1_3D779D34DD08_.wvu.FilterData" localSheetId="2" hidden="1">#REF!</definedName>
    <definedName name="Z_540A29FC_6866_45E6_BCF1_3D779D34DD08_.wvu.FilterData" hidden="1">#REF!</definedName>
    <definedName name="Z_5520ABA1_AA06_4713_8D35_BC0DC6F6E924_.wvu.FilterData" localSheetId="2" hidden="1">#REF!</definedName>
    <definedName name="Z_5520ABA1_AA06_4713_8D35_BC0DC6F6E924_.wvu.FilterData" hidden="1">#REF!</definedName>
    <definedName name="Z_55DB2FC2_4B03_4B29_9354_7D40FB3B7538_.wvu.FilterData" localSheetId="2" hidden="1">#REF!</definedName>
    <definedName name="Z_55DB2FC2_4B03_4B29_9354_7D40FB3B7538_.wvu.FilterData" hidden="1">#REF!</definedName>
    <definedName name="Z_56E2F2B5_BB44_431E_ACC1_F39B0DD4EA71_.wvu.FilterData" localSheetId="2" hidden="1">#REF!</definedName>
    <definedName name="Z_56E2F2B5_BB44_431E_ACC1_F39B0DD4EA71_.wvu.FilterData" hidden="1">#REF!</definedName>
    <definedName name="Z_5A5F47F0_2B02_425F_9509_902FEC6CB8D4_.wvu.FilterData" localSheetId="2" hidden="1">#REF!</definedName>
    <definedName name="Z_5A5F47F0_2B02_425F_9509_902FEC6CB8D4_.wvu.FilterData" hidden="1">#REF!</definedName>
    <definedName name="Z_5A706A12_B85E_41E2_8BDD_EC85C55902AB_.wvu.FilterData" localSheetId="2" hidden="1">#REF!</definedName>
    <definedName name="Z_5A706A12_B85E_41E2_8BDD_EC85C55902AB_.wvu.FilterData" hidden="1">#REF!</definedName>
    <definedName name="Z_5B398CB5_38BC_4CC3_9A0E_9513DC3E75AD_.wvu.FilterData" localSheetId="2" hidden="1">#REF!</definedName>
    <definedName name="Z_5B398CB5_38BC_4CC3_9A0E_9513DC3E75AD_.wvu.FilterData" hidden="1">#REF!</definedName>
    <definedName name="Z_5CA8EFA6_7E89_4616_928A_39059E3AA216_.wvu.FilterData" localSheetId="2" hidden="1">#REF!</definedName>
    <definedName name="Z_5CA8EFA6_7E89_4616_928A_39059E3AA216_.wvu.FilterData" hidden="1">#REF!</definedName>
    <definedName name="Z_60FDB94A_50AF_4E10_876B_D144A2E9568B_.wvu.FilterData" localSheetId="2" hidden="1">#REF!</definedName>
    <definedName name="Z_60FDB94A_50AF_4E10_876B_D144A2E9568B_.wvu.FilterData" hidden="1">#REF!</definedName>
    <definedName name="Z_63475192_9094_4BA2_9AFC_8536BC77489E_.wvu.FilterData" localSheetId="2" hidden="1">#REF!</definedName>
    <definedName name="Z_63475192_9094_4BA2_9AFC_8536BC77489E_.wvu.FilterData" hidden="1">#REF!</definedName>
    <definedName name="Z_6403545B_2A3B_4863_8819_F89E80114385_.wvu.FilterData" localSheetId="2" hidden="1">#REF!</definedName>
    <definedName name="Z_6403545B_2A3B_4863_8819_F89E80114385_.wvu.FilterData" hidden="1">#REF!</definedName>
    <definedName name="Z_66636C07_5702_4EF3_B655_CDBAF654F15A_.wvu.FilterData" localSheetId="2" hidden="1">#REF!</definedName>
    <definedName name="Z_66636C07_5702_4EF3_B655_CDBAF654F15A_.wvu.FilterData" hidden="1">#REF!</definedName>
    <definedName name="Z_6963484B_0282_48B8_8317_EBF3903C7746_.wvu.FilterData" localSheetId="2" hidden="1">#REF!</definedName>
    <definedName name="Z_6963484B_0282_48B8_8317_EBF3903C7746_.wvu.FilterData" hidden="1">#REF!</definedName>
    <definedName name="Z_69D06662_5693_4F4C_AFD2_A32734DE2B11_.wvu.FilterData" localSheetId="2" hidden="1">#REF!</definedName>
    <definedName name="Z_69D06662_5693_4F4C_AFD2_A32734DE2B11_.wvu.FilterData" hidden="1">#REF!</definedName>
    <definedName name="Z_6AE2FF41_261D_4F00_9D6D_F4804D21DDB3_.wvu.FilterData" localSheetId="2" hidden="1">#REF!</definedName>
    <definedName name="Z_6AE2FF41_261D_4F00_9D6D_F4804D21DDB3_.wvu.FilterData" hidden="1">#REF!</definedName>
    <definedName name="Z_6B67A6A0_1413_448D_98A5_D43F57DEC926_.wvu.FilterData" localSheetId="2" hidden="1">#REF!</definedName>
    <definedName name="Z_6B67A6A0_1413_448D_98A5_D43F57DEC926_.wvu.FilterData" hidden="1">#REF!</definedName>
    <definedName name="Z_6B73B95E_43C0_4085_B9FE_22A6F30869ED_.wvu.FilterData" localSheetId="2" hidden="1">#REF!</definedName>
    <definedName name="Z_6B73B95E_43C0_4085_B9FE_22A6F30869ED_.wvu.FilterData" hidden="1">#REF!</definedName>
    <definedName name="Z_6BCB3D0F_5DBD_48EF_9460_43FFCBBCD422_.wvu.FilterData" localSheetId="2" hidden="1">#REF!</definedName>
    <definedName name="Z_6BCB3D0F_5DBD_48EF_9460_43FFCBBCD422_.wvu.FilterData" hidden="1">#REF!</definedName>
    <definedName name="Z_6C3174E8_A2D4_4179_AA88_08CB5E7EA480_.wvu.FilterData" localSheetId="2" hidden="1">#REF!</definedName>
    <definedName name="Z_6C3174E8_A2D4_4179_AA88_08CB5E7EA480_.wvu.FilterData" hidden="1">#REF!</definedName>
    <definedName name="Z_6CA47E86_B3B9_49E0_9BB0_E98600830225_.wvu.FilterData" localSheetId="2" hidden="1">#REF!</definedName>
    <definedName name="Z_6CA47E86_B3B9_49E0_9BB0_E98600830225_.wvu.FilterData" hidden="1">#REF!</definedName>
    <definedName name="Z_6CF14753_FB4C_4C53_8AD7_D56F6E280083_.wvu.FilterData" localSheetId="2" hidden="1">#REF!</definedName>
    <definedName name="Z_6CF14753_FB4C_4C53_8AD7_D56F6E280083_.wvu.FilterData" hidden="1">#REF!</definedName>
    <definedName name="Z_6D917413_A3B5_4E5B_9004_56E0184D00F3_.wvu.FilterData" localSheetId="2" hidden="1">#REF!</definedName>
    <definedName name="Z_6D917413_A3B5_4E5B_9004_56E0184D00F3_.wvu.FilterData" hidden="1">#REF!</definedName>
    <definedName name="Z_6E299587_D8E0_4139_8A2F_67139875A814_.wvu.FilterData" localSheetId="2" hidden="1">#REF!</definedName>
    <definedName name="Z_6E299587_D8E0_4139_8A2F_67139875A814_.wvu.FilterData" hidden="1">#REF!</definedName>
    <definedName name="Z_6FD7247E_19B7_4029_9F3A_EE01E21A1B67_.wvu.FilterData" localSheetId="2" hidden="1">#REF!</definedName>
    <definedName name="Z_6FD7247E_19B7_4029_9F3A_EE01E21A1B67_.wvu.FilterData" hidden="1">#REF!</definedName>
    <definedName name="Z_70C94FA5_FE89_4042_B93F_6AAFC00B0B8D_.wvu.FilterData" localSheetId="2" hidden="1">#REF!</definedName>
    <definedName name="Z_70C94FA5_FE89_4042_B93F_6AAFC00B0B8D_.wvu.FilterData" hidden="1">#REF!</definedName>
    <definedName name="Z_735B96DC_7219_4D8B_ABAD_220D2B7947CB_.wvu.FilterData" localSheetId="2" hidden="1">#REF!</definedName>
    <definedName name="Z_735B96DC_7219_4D8B_ABAD_220D2B7947CB_.wvu.FilterData" hidden="1">#REF!</definedName>
    <definedName name="Z_7477AF3A_2BAF_4725_8909_5A723A8007EF_.wvu.FilterData" localSheetId="2" hidden="1">#REF!</definedName>
    <definedName name="Z_7477AF3A_2BAF_4725_8909_5A723A8007EF_.wvu.FilterData" hidden="1">#REF!</definedName>
    <definedName name="Z_769F22F0_2CE4_4330_85CB_1C9A68E8695A_.wvu.Cols" localSheetId="2" hidden="1">#REF!</definedName>
    <definedName name="Z_769F22F0_2CE4_4330_85CB_1C9A68E8695A_.wvu.Cols" hidden="1">#REF!</definedName>
    <definedName name="Z_779FC938_DF7A_4CF6_94B0_CDCDD6986FF7_.wvu.FilterData" localSheetId="2" hidden="1">#REF!</definedName>
    <definedName name="Z_779FC938_DF7A_4CF6_94B0_CDCDD6986FF7_.wvu.FilterData" hidden="1">#REF!</definedName>
    <definedName name="Z_77C15715_A4AB_4912_82E3_0F7DB54190C8_.wvu.FilterData" localSheetId="2" hidden="1">#REF!</definedName>
    <definedName name="Z_77C15715_A4AB_4912_82E3_0F7DB54190C8_.wvu.FilterData" hidden="1">#REF!</definedName>
    <definedName name="Z_78843FEE_592A_4684_AA75_B78B1EF9F038_.wvu.FilterData" localSheetId="2" hidden="1">#REF!</definedName>
    <definedName name="Z_78843FEE_592A_4684_AA75_B78B1EF9F038_.wvu.FilterData" hidden="1">#REF!</definedName>
    <definedName name="Z_7990C264_C2FA_4640_A803_28B1D360B5E8_.wvu.FilterData" localSheetId="2" hidden="1">#REF!</definedName>
    <definedName name="Z_7990C264_C2FA_4640_A803_28B1D360B5E8_.wvu.FilterData" hidden="1">#REF!</definedName>
    <definedName name="Z_7A398D2C_8D5C_43F0_ACD4_39BBBD17F460_.wvu.FilterData" localSheetId="2" hidden="1">#REF!</definedName>
    <definedName name="Z_7A398D2C_8D5C_43F0_ACD4_39BBBD17F460_.wvu.FilterData" hidden="1">#REF!</definedName>
    <definedName name="Z_7BCAD35B_48BA_4F56_9D13_DD526F9AC0B8_.wvu.FilterData" localSheetId="2" hidden="1">#REF!</definedName>
    <definedName name="Z_7BCAD35B_48BA_4F56_9D13_DD526F9AC0B8_.wvu.FilterData" hidden="1">#REF!</definedName>
    <definedName name="Z_7C4B07A8_2C5F_4DD5_99EB_9D4251FC0870_.wvu.FilterData" localSheetId="2" hidden="1">#REF!</definedName>
    <definedName name="Z_7C4B07A8_2C5F_4DD5_99EB_9D4251FC0870_.wvu.FilterData" hidden="1">#REF!</definedName>
    <definedName name="Z_7C5D64EB_B280_4DF7_8070_7F6FFC6C118D_.wvu.FilterData" localSheetId="2" hidden="1">#REF!</definedName>
    <definedName name="Z_7C5D64EB_B280_4DF7_8070_7F6FFC6C118D_.wvu.FilterData" hidden="1">#REF!</definedName>
    <definedName name="Z_7CB778C4_AF6E_4D70_BAFD_ACCBAF83FC37_.wvu.FilterData" localSheetId="2" hidden="1">#REF!</definedName>
    <definedName name="Z_7CB778C4_AF6E_4D70_BAFD_ACCBAF83FC37_.wvu.FilterData" hidden="1">#REF!</definedName>
    <definedName name="Z_7DCC4356_81CF_48CE_B7EB_F916460AE99C_.wvu.FilterData" localSheetId="2" hidden="1">#REF!</definedName>
    <definedName name="Z_7DCC4356_81CF_48CE_B7EB_F916460AE99C_.wvu.FilterData" hidden="1">#REF!</definedName>
    <definedName name="Z_80BB6A2B_9544_4672_8398_FF4DA23DF7E3_.wvu.FilterData" localSheetId="2" hidden="1">#REF!</definedName>
    <definedName name="Z_80BB6A2B_9544_4672_8398_FF4DA23DF7E3_.wvu.FilterData" hidden="1">#REF!</definedName>
    <definedName name="Z_82B9C43D_DB96_4397_AB1F_50E5A3A51795_.wvu.FilterData" localSheetId="2" hidden="1">#REF!</definedName>
    <definedName name="Z_82B9C43D_DB96_4397_AB1F_50E5A3A51795_.wvu.FilterData" hidden="1">#REF!</definedName>
    <definedName name="Z_82C8496E_E420_4D06_A8C1_E376CC09F820_.wvu.FilterData" localSheetId="2" hidden="1">#REF!</definedName>
    <definedName name="Z_82C8496E_E420_4D06_A8C1_E376CC09F820_.wvu.FilterData" hidden="1">#REF!</definedName>
    <definedName name="Z_837E5FC6_4281_4107_B0DC_A8F463497E55_.wvu.FilterData" localSheetId="2" hidden="1">#REF!</definedName>
    <definedName name="Z_837E5FC6_4281_4107_B0DC_A8F463497E55_.wvu.FilterData" hidden="1">#REF!</definedName>
    <definedName name="Z_83DCEEFF_4705_40AE_8072_0483B5743B5D_.wvu.FilterData" localSheetId="2" hidden="1">#REF!</definedName>
    <definedName name="Z_83DCEEFF_4705_40AE_8072_0483B5743B5D_.wvu.FilterData" hidden="1">#REF!</definedName>
    <definedName name="Z_847A5FFF_A89C_4897_906B_EE405B25B225_.wvu.FilterData" localSheetId="2" hidden="1">#REF!</definedName>
    <definedName name="Z_847A5FFF_A89C_4897_906B_EE405B25B225_.wvu.FilterData" hidden="1">#REF!</definedName>
    <definedName name="Z_854255C5_1077_459B_B647_AC8F4FD47D3A_.wvu.FilterData" localSheetId="2" hidden="1">#REF!</definedName>
    <definedName name="Z_854255C5_1077_459B_B647_AC8F4FD47D3A_.wvu.FilterData" hidden="1">#REF!</definedName>
    <definedName name="Z_85688AD2_A893_478E_9B2F_09B7C42482BA_.wvu.FilterData" localSheetId="2" hidden="1">#REF!</definedName>
    <definedName name="Z_85688AD2_A893_478E_9B2F_09B7C42482BA_.wvu.FilterData" hidden="1">#REF!</definedName>
    <definedName name="Z_86E9B424_197E_49CF_BFDA_2932BCEDD971_.wvu.FilterData" localSheetId="2" hidden="1">#REF!</definedName>
    <definedName name="Z_86E9B424_197E_49CF_BFDA_2932BCEDD971_.wvu.FilterData" hidden="1">#REF!</definedName>
    <definedName name="Z_87D15442_58BD_4F3C_94DE_531020BB2A9F_.wvu.FilterData" localSheetId="2" hidden="1">#REF!</definedName>
    <definedName name="Z_87D15442_58BD_4F3C_94DE_531020BB2A9F_.wvu.FilterData" hidden="1">#REF!</definedName>
    <definedName name="Z_87D52449_3B5E_4E8B_88A5_E300D9996EC7_.wvu.FilterData" localSheetId="2" hidden="1">#REF!</definedName>
    <definedName name="Z_87D52449_3B5E_4E8B_88A5_E300D9996EC7_.wvu.FilterData" hidden="1">#REF!</definedName>
    <definedName name="Z_889FE9FF_01D3_44AA_A47F_CD9BB14E2F74_.wvu.FilterData" localSheetId="2" hidden="1">#REF!</definedName>
    <definedName name="Z_889FE9FF_01D3_44AA_A47F_CD9BB14E2F74_.wvu.FilterData" hidden="1">#REF!</definedName>
    <definedName name="Z_8A11493B_31C6_480A_939B_94F8B46F7CAD_.wvu.FilterData" localSheetId="2" hidden="1">#REF!</definedName>
    <definedName name="Z_8A11493B_31C6_480A_939B_94F8B46F7CAD_.wvu.FilterData" hidden="1">#REF!</definedName>
    <definedName name="Z_8A3676BD_192D_4B28_9F15_641104F7EB84_.wvu.FilterData" localSheetId="2" hidden="1">#REF!</definedName>
    <definedName name="Z_8A3676BD_192D_4B28_9F15_641104F7EB84_.wvu.FilterData" hidden="1">#REF!</definedName>
    <definedName name="Z_8AC1FF86_8181_4D33_A09C_D9252642F43D_.wvu.FilterData" localSheetId="2" hidden="1">#REF!</definedName>
    <definedName name="Z_8AC1FF86_8181_4D33_A09C_D9252642F43D_.wvu.FilterData" hidden="1">#REF!</definedName>
    <definedName name="Z_8BCA58BD_70B7_40CE_A039_A616AAA9DF70_.wvu.FilterData" localSheetId="2" hidden="1">#REF!</definedName>
    <definedName name="Z_8BCA58BD_70B7_40CE_A039_A616AAA9DF70_.wvu.FilterData" hidden="1">#REF!</definedName>
    <definedName name="Z_8C04156B_ECE3_4BE6_AE81_B06AC9DDCBBD_.wvu.FilterData" localSheetId="2" hidden="1">#REF!</definedName>
    <definedName name="Z_8C04156B_ECE3_4BE6_AE81_B06AC9DDCBBD_.wvu.FilterData" hidden="1">#REF!</definedName>
    <definedName name="Z_8D3BBDE3_D029_48FA_A7B1_266CA3A2B214_.wvu.FilterData" localSheetId="2" hidden="1">#REF!</definedName>
    <definedName name="Z_8D3BBDE3_D029_48FA_A7B1_266CA3A2B214_.wvu.FilterData" hidden="1">#REF!</definedName>
    <definedName name="Z_8D4E2CE7_B4AE_4487_A6EA_D94B532EF301_.wvu.FilterData" localSheetId="2" hidden="1">#REF!</definedName>
    <definedName name="Z_8D4E2CE7_B4AE_4487_A6EA_D94B532EF301_.wvu.FilterData" hidden="1">#REF!</definedName>
    <definedName name="Z_8EF961B3_4699_4490_B556_B5887737954D_.wvu.FilterData" localSheetId="2" hidden="1">#REF!</definedName>
    <definedName name="Z_8EF961B3_4699_4490_B556_B5887737954D_.wvu.FilterData" hidden="1">#REF!</definedName>
    <definedName name="Z_8F73BF06_066B_4104_83FA_9338D9429A84_.wvu.FilterData" localSheetId="2" hidden="1">#REF!</definedName>
    <definedName name="Z_8F73BF06_066B_4104_83FA_9338D9429A84_.wvu.FilterData" hidden="1">#REF!</definedName>
    <definedName name="Z_91195996_3591_4989_AC51_1CC20C4DA8EA_.wvu.FilterData" localSheetId="2" hidden="1">#REF!</definedName>
    <definedName name="Z_91195996_3591_4989_AC51_1CC20C4DA8EA_.wvu.FilterData" hidden="1">#REF!</definedName>
    <definedName name="Z_9337D27C_F450_4E0F_A993_9FA6026031B4_.wvu.FilterData" localSheetId="2" hidden="1">#REF!</definedName>
    <definedName name="Z_9337D27C_F450_4E0F_A993_9FA6026031B4_.wvu.FilterData" hidden="1">#REF!</definedName>
    <definedName name="Z_941E78A0_DA15_4559_8D24_47E60F64B332_.wvu.FilterData" localSheetId="2" hidden="1">#REF!</definedName>
    <definedName name="Z_941E78A0_DA15_4559_8D24_47E60F64B332_.wvu.FilterData" hidden="1">#REF!</definedName>
    <definedName name="Z_96F2EE26_6561_4F4C_A5EB_5B153675D529_.wvu.FilterData" localSheetId="2" hidden="1">#REF!</definedName>
    <definedName name="Z_96F2EE26_6561_4F4C_A5EB_5B153675D529_.wvu.FilterData" hidden="1">#REF!</definedName>
    <definedName name="Z_97D4D5E5_43F4_446C_A651_11999CE73F0D_.wvu.FilterData" localSheetId="2" hidden="1">#REF!</definedName>
    <definedName name="Z_97D4D5E5_43F4_446C_A651_11999CE73F0D_.wvu.FilterData" hidden="1">#REF!</definedName>
    <definedName name="Z_9B9949C8_0BAA_4B11_A1CA_00EC9D2DC419_.wvu.FilterData" localSheetId="2" hidden="1">#REF!</definedName>
    <definedName name="Z_9B9949C8_0BAA_4B11_A1CA_00EC9D2DC419_.wvu.FilterData" hidden="1">#REF!</definedName>
    <definedName name="Z_9C3E33FF_6562_4D26_BDF3_B29555E64301_.wvu.FilterData" localSheetId="2" hidden="1">#REF!</definedName>
    <definedName name="Z_9C3E33FF_6562_4D26_BDF3_B29555E64301_.wvu.FilterData" hidden="1">#REF!</definedName>
    <definedName name="Z_9DFA07EB_C6E0_4532_9E8F_13C24B46A1AE_.wvu.FilterData" localSheetId="2" hidden="1">#REF!</definedName>
    <definedName name="Z_9DFA07EB_C6E0_4532_9E8F_13C24B46A1AE_.wvu.FilterData" hidden="1">#REF!</definedName>
    <definedName name="Z_9F4E9141_41FC_4B2C_AC1F_EC647474A564_.wvu.PrintArea" localSheetId="2" hidden="1">#REF!</definedName>
    <definedName name="Z_9F4E9141_41FC_4B2C_AC1F_EC647474A564_.wvu.PrintArea" hidden="1">#REF!</definedName>
    <definedName name="Z_9F4E9141_41FC_4B2C_AC1F_EC647474A564_.wvu.Rows" localSheetId="2" hidden="1">#REF!</definedName>
    <definedName name="Z_9F4E9141_41FC_4B2C_AC1F_EC647474A564_.wvu.Rows" hidden="1">#REF!</definedName>
    <definedName name="Z_A0DAD961_7197_404E_AC96_B0E615F9E830_.wvu.FilterData" localSheetId="2" hidden="1">#REF!</definedName>
    <definedName name="Z_A0DAD961_7197_404E_AC96_B0E615F9E830_.wvu.FilterData" hidden="1">#REF!</definedName>
    <definedName name="Z_A24ACA16_EB04_482F_BB9A_2599E185C3D3_.wvu.FilterData" localSheetId="2" hidden="1">#REF!</definedName>
    <definedName name="Z_A24ACA16_EB04_482F_BB9A_2599E185C3D3_.wvu.FilterData" hidden="1">#REF!</definedName>
    <definedName name="Z_A4633B85_467D_49EB_95E7_E7B11A609631_.wvu.Cols" localSheetId="2" hidden="1">#REF!,#REF!</definedName>
    <definedName name="Z_A4633B85_467D_49EB_95E7_E7B11A609631_.wvu.Cols" hidden="1">#REF!,#REF!</definedName>
    <definedName name="Z_A4633B85_467D_49EB_95E7_E7B11A609631_.wvu.Rows" localSheetId="2" hidden="1">#REF!,#REF!</definedName>
    <definedName name="Z_A4633B85_467D_49EB_95E7_E7B11A609631_.wvu.Rows" hidden="1">#REF!,#REF!</definedName>
    <definedName name="Z_A4C45DF8_E6D8_4B06_84E7_81A5A9500D55_.wvu.FilterData" localSheetId="2" hidden="1">#REF!</definedName>
    <definedName name="Z_A4C45DF8_E6D8_4B06_84E7_81A5A9500D55_.wvu.FilterData" hidden="1">#REF!</definedName>
    <definedName name="Z_A52E95D2_430A_43EF_8C82_83878B555090_.wvu.FilterData" localSheetId="2" hidden="1">#REF!</definedName>
    <definedName name="Z_A52E95D2_430A_43EF_8C82_83878B555090_.wvu.FilterData" hidden="1">#REF!</definedName>
    <definedName name="Z_A564E848_8A16_4DE3_8578_F95B0AFD9DC2_.wvu.FilterData" localSheetId="2" hidden="1">#REF!</definedName>
    <definedName name="Z_A564E848_8A16_4DE3_8578_F95B0AFD9DC2_.wvu.FilterData" hidden="1">#REF!</definedName>
    <definedName name="Z_A781204A_C096_4FD9_8686_E749AD880175_.wvu.FilterData" localSheetId="2" hidden="1">#REF!</definedName>
    <definedName name="Z_A781204A_C096_4FD9_8686_E749AD880175_.wvu.FilterData" hidden="1">#REF!</definedName>
    <definedName name="Z_A8794A83_181C_4122_B911_4BBD3A571DEC_.wvu.FilterData" localSheetId="2" hidden="1">#REF!</definedName>
    <definedName name="Z_A8794A83_181C_4122_B911_4BBD3A571DEC_.wvu.FilterData" hidden="1">#REF!</definedName>
    <definedName name="Z_AA3FC3D4_6E6E_4CE7_81E8_4A7B17AB1715_.wvu.FilterData" localSheetId="2" hidden="1">#REF!</definedName>
    <definedName name="Z_AA3FC3D4_6E6E_4CE7_81E8_4A7B17AB1715_.wvu.FilterData" hidden="1">#REF!</definedName>
    <definedName name="Z_AAB7394C_3FF8_4265_B8C2_66BBB8B1248C_.wvu.FilterData" localSheetId="2" hidden="1">#REF!</definedName>
    <definedName name="Z_AAB7394C_3FF8_4265_B8C2_66BBB8B1248C_.wvu.FilterData" hidden="1">#REF!</definedName>
    <definedName name="Z_ABFCADC3_4CF7_48CF_B39D_E5828A75D43E_.wvu.FilterData" localSheetId="2" hidden="1">#REF!</definedName>
    <definedName name="Z_ABFCADC3_4CF7_48CF_B39D_E5828A75D43E_.wvu.FilterData" hidden="1">#REF!</definedName>
    <definedName name="Z_AC4A34A8_23F5_4C09_A60F_7421B1C74590_.wvu.FilterData" localSheetId="2" hidden="1">#REF!</definedName>
    <definedName name="Z_AC4A34A8_23F5_4C09_A60F_7421B1C74590_.wvu.FilterData" hidden="1">#REF!</definedName>
    <definedName name="Z_AC584ACE_C266_4881_B354_E52E6427C1D4_.wvu.FilterData" localSheetId="2" hidden="1">#REF!</definedName>
    <definedName name="Z_AC584ACE_C266_4881_B354_E52E6427C1D4_.wvu.FilterData" hidden="1">#REF!</definedName>
    <definedName name="Z_AD28BEA7_74AD_4668_98DA_B02594AB4A9F_.wvu.FilterData" localSheetId="2" hidden="1">#REF!</definedName>
    <definedName name="Z_AD28BEA7_74AD_4668_98DA_B02594AB4A9F_.wvu.FilterData" hidden="1">#REF!</definedName>
    <definedName name="Z_ADDFEFC7_F8D4_4F51_8B45_4DF1B03C1D84_.wvu.FilterData" localSheetId="2" hidden="1">#REF!</definedName>
    <definedName name="Z_ADDFEFC7_F8D4_4F51_8B45_4DF1B03C1D84_.wvu.FilterData" hidden="1">#REF!</definedName>
    <definedName name="Z_AFC4E5D4_3A50_4BD7_8981_E00CA5601E99_.wvu.FilterData" localSheetId="2" hidden="1">#REF!</definedName>
    <definedName name="Z_AFC4E5D4_3A50_4BD7_8981_E00CA5601E99_.wvu.FilterData" hidden="1">#REF!</definedName>
    <definedName name="Z_B0364D3E_645F_4033_893D_29F2224BCCD7_.wvu.FilterData" localSheetId="2" hidden="1">#REF!</definedName>
    <definedName name="Z_B0364D3E_645F_4033_893D_29F2224BCCD7_.wvu.FilterData" hidden="1">#REF!</definedName>
    <definedName name="Z_B08CF5DC_76DD_45F7_8117_C9FE4CDFE13D_.wvu.FilterData" localSheetId="2" hidden="1">#REF!</definedName>
    <definedName name="Z_B08CF5DC_76DD_45F7_8117_C9FE4CDFE13D_.wvu.FilterData" hidden="1">#REF!</definedName>
    <definedName name="Z_B13DA151_EB04_4E46_A0CB_FABFF9C5DF72_.wvu.FilterData" localSheetId="2" hidden="1">#REF!</definedName>
    <definedName name="Z_B13DA151_EB04_4E46_A0CB_FABFF9C5DF72_.wvu.FilterData" hidden="1">#REF!</definedName>
    <definedName name="Z_B340090A_7121_4DF7_B8FD_E7BF8654F2EB_.wvu.FilterData" localSheetId="2" hidden="1">#REF!</definedName>
    <definedName name="Z_B340090A_7121_4DF7_B8FD_E7BF8654F2EB_.wvu.FilterData" hidden="1">#REF!</definedName>
    <definedName name="Z_B3790809_8402_4639_802D_68CB564D3CAD_.wvu.FilterData" localSheetId="2" hidden="1">#REF!</definedName>
    <definedName name="Z_B3790809_8402_4639_802D_68CB564D3CAD_.wvu.FilterData" hidden="1">#REF!</definedName>
    <definedName name="Z_B3C1D59A_903F_46DF_8DF2_31381BD91025_.wvu.FilterData" localSheetId="2" hidden="1">#REF!</definedName>
    <definedName name="Z_B3C1D59A_903F_46DF_8DF2_31381BD91025_.wvu.FilterData" hidden="1">#REF!</definedName>
    <definedName name="Z_B3CDBC94_37F5_4116_BD6E_D5B385C07413_.wvu.FilterData" localSheetId="2" hidden="1">#REF!</definedName>
    <definedName name="Z_B3CDBC94_37F5_4116_BD6E_D5B385C07413_.wvu.FilterData" hidden="1">#REF!</definedName>
    <definedName name="Z_B40719B5_6DD8_41F3_9C61_FA18B7BEC194_.wvu.FilterData" localSheetId="2" hidden="1">#REF!</definedName>
    <definedName name="Z_B40719B5_6DD8_41F3_9C61_FA18B7BEC194_.wvu.FilterData" hidden="1">#REF!</definedName>
    <definedName name="Z_B5FB1767_00F1_47E1_979A_38E2CFECCE4E_.wvu.FilterData" localSheetId="2" hidden="1">#REF!</definedName>
    <definedName name="Z_B5FB1767_00F1_47E1_979A_38E2CFECCE4E_.wvu.FilterData" hidden="1">#REF!</definedName>
    <definedName name="Z_B6D61CEC_479F_40D2_BFB7_830AFA48121C_.wvu.FilterData" localSheetId="2" hidden="1">#REF!</definedName>
    <definedName name="Z_B6D61CEC_479F_40D2_BFB7_830AFA48121C_.wvu.FilterData" hidden="1">#REF!</definedName>
    <definedName name="Z_B6EA8A04_6067_4CED_8676_4375FC6E4929_.wvu.FilterData" localSheetId="2" hidden="1">#REF!</definedName>
    <definedName name="Z_B6EA8A04_6067_4CED_8676_4375FC6E4929_.wvu.FilterData" hidden="1">#REF!</definedName>
    <definedName name="Z_B8515688_C072_49D4_80D4_1978E858526D_.wvu.FilterData" localSheetId="2" hidden="1">#REF!</definedName>
    <definedName name="Z_B8515688_C072_49D4_80D4_1978E858526D_.wvu.FilterData" hidden="1">#REF!</definedName>
    <definedName name="Z_BB0C7DED_1A2A_447D_AC53_8122CFF9D6F6_.wvu.FilterData" localSheetId="2" hidden="1">#REF!</definedName>
    <definedName name="Z_BB0C7DED_1A2A_447D_AC53_8122CFF9D6F6_.wvu.FilterData" hidden="1">#REF!</definedName>
    <definedName name="Z_BD047219_C723_45AF_B6CE_3194D750F96A_.wvu.FilterData" localSheetId="2" hidden="1">#REF!</definedName>
    <definedName name="Z_BD047219_C723_45AF_B6CE_3194D750F96A_.wvu.FilterData" hidden="1">#REF!</definedName>
    <definedName name="Z_BD9F2785_62CE_454B_8EC4_5B70580F1E90_.wvu.FilterData" localSheetId="2" hidden="1">#REF!</definedName>
    <definedName name="Z_BD9F2785_62CE_454B_8EC4_5B70580F1E90_.wvu.FilterData" hidden="1">#REF!</definedName>
    <definedName name="Z_BF9A441D_91C9_4CBB_A8C6_B1C8DDED0022_.wvu.FilterData" localSheetId="2" hidden="1">#REF!</definedName>
    <definedName name="Z_BF9A441D_91C9_4CBB_A8C6_B1C8DDED0022_.wvu.FilterData" hidden="1">#REF!</definedName>
    <definedName name="Z_BFC54781_86DE_4A03_8DE2_96245227F466_.wvu.FilterData" localSheetId="2" hidden="1">#REF!</definedName>
    <definedName name="Z_BFC54781_86DE_4A03_8DE2_96245227F466_.wvu.FilterData" hidden="1">#REF!</definedName>
    <definedName name="Z_BFD46250_AAC1_4A55_AF46_ED8E09898BF5_.wvu.FilterData" localSheetId="2" hidden="1">#REF!</definedName>
    <definedName name="Z_BFD46250_AAC1_4A55_AF46_ED8E09898BF5_.wvu.FilterData" hidden="1">#REF!</definedName>
    <definedName name="Z_C061817B_F471_4B81_90AE_E317DA2C9A58_.wvu.FilterData" localSheetId="2" hidden="1">#REF!</definedName>
    <definedName name="Z_C061817B_F471_4B81_90AE_E317DA2C9A58_.wvu.FilterData" hidden="1">#REF!</definedName>
    <definedName name="Z_C131E47D_3396_4B17_9E92_DB888AEA91D5_.wvu.FilterData" localSheetId="2" hidden="1">#REF!</definedName>
    <definedName name="Z_C131E47D_3396_4B17_9E92_DB888AEA91D5_.wvu.FilterData" hidden="1">#REF!</definedName>
    <definedName name="Z_C1802170_5495_42FB_B728_35CD980B19D6_.wvu.FilterData" localSheetId="2" hidden="1">#REF!</definedName>
    <definedName name="Z_C1802170_5495_42FB_B728_35CD980B19D6_.wvu.FilterData" hidden="1">#REF!</definedName>
    <definedName name="Z_C26D4D2E_294B_4D2B_871F_2EC8A4E760C7_.wvu.FilterData" localSheetId="2" hidden="1">#REF!</definedName>
    <definedName name="Z_C26D4D2E_294B_4D2B_871F_2EC8A4E760C7_.wvu.FilterData" hidden="1">#REF!</definedName>
    <definedName name="Z_C3063329_D0D0_4637_A72C_F328A5547CE7_.wvu.FilterData" localSheetId="2" hidden="1">#REF!</definedName>
    <definedName name="Z_C3063329_D0D0_4637_A72C_F328A5547CE7_.wvu.FilterData" hidden="1">#REF!</definedName>
    <definedName name="Z_C3D9BAF0_1C78_4CB5_AEF9_0EEE2A9DE669_.wvu.FilterData" localSheetId="2" hidden="1">#REF!</definedName>
    <definedName name="Z_C3D9BAF0_1C78_4CB5_AEF9_0EEE2A9DE669_.wvu.FilterData" hidden="1">#REF!</definedName>
    <definedName name="Z_C4068392_70E2_11D7_882C_000102B7EA93_.wvu.FilterData" localSheetId="2" hidden="1">#REF!</definedName>
    <definedName name="Z_C4068392_70E2_11D7_882C_000102B7EA93_.wvu.FilterData" hidden="1">#REF!</definedName>
    <definedName name="Z_C52FD69E_5B9C_4D82_B7ED_70C261BE0700_.wvu.FilterData" localSheetId="2" hidden="1">#REF!</definedName>
    <definedName name="Z_C52FD69E_5B9C_4D82_B7ED_70C261BE0700_.wvu.FilterData" hidden="1">#REF!</definedName>
    <definedName name="Z_C5C733EB_610D_427A_858C_C033BAAB9779_.wvu.FilterData" localSheetId="2" hidden="1">#REF!</definedName>
    <definedName name="Z_C5C733EB_610D_427A_858C_C033BAAB9779_.wvu.FilterData" hidden="1">#REF!</definedName>
    <definedName name="Z_C6A4B951_CE93_4890_83F3_C23448F2D1D7_.wvu.FilterData" localSheetId="2" hidden="1">#REF!</definedName>
    <definedName name="Z_C6A4B951_CE93_4890_83F3_C23448F2D1D7_.wvu.FilterData" hidden="1">#REF!</definedName>
    <definedName name="Z_C76CCD33_7C08_45FB_9AA2_FEC286E8C541_.wvu.FilterData" localSheetId="2" hidden="1">#REF!</definedName>
    <definedName name="Z_C76CCD33_7C08_45FB_9AA2_FEC286E8C541_.wvu.FilterData" hidden="1">#REF!</definedName>
    <definedName name="Z_C8B71C34_C314_4936_BB18_B6D11C7CA539_.wvu.FilterData" localSheetId="2" hidden="1">#REF!</definedName>
    <definedName name="Z_C8B71C34_C314_4936_BB18_B6D11C7CA539_.wvu.FilterData" hidden="1">#REF!</definedName>
    <definedName name="Z_C9C06A35_3B51_4DE2_AA97_F5650AC53897_.wvu.FilterData" localSheetId="2" hidden="1">#REF!</definedName>
    <definedName name="Z_C9C06A35_3B51_4DE2_AA97_F5650AC53897_.wvu.FilterData" hidden="1">#REF!</definedName>
    <definedName name="Z_CC9625CD_AAA3_4136_9705_36B82D07620E_.wvu.FilterData" localSheetId="2" hidden="1">#REF!</definedName>
    <definedName name="Z_CC9625CD_AAA3_4136_9705_36B82D07620E_.wvu.FilterData" hidden="1">#REF!</definedName>
    <definedName name="Z_CCACCE7A_EDA9_4FA4_88F6_AD6D5528E296_.wvu.FilterData" localSheetId="2" hidden="1">#REF!</definedName>
    <definedName name="Z_CCACCE7A_EDA9_4FA4_88F6_AD6D5528E296_.wvu.FilterData" hidden="1">#REF!</definedName>
    <definedName name="Z_CDBBB3DF_C053_4317_9584_CD4D6DEEA688_.wvu.FilterData" localSheetId="2" hidden="1">#REF!</definedName>
    <definedName name="Z_CDBBB3DF_C053_4317_9584_CD4D6DEEA688_.wvu.FilterData" hidden="1">#REF!</definedName>
    <definedName name="Z_CDFC9A88_B0BB_44E0_97F8_9097DD382BA5_.wvu.FilterData" localSheetId="2" hidden="1">#REF!</definedName>
    <definedName name="Z_CDFC9A88_B0BB_44E0_97F8_9097DD382BA5_.wvu.FilterData" hidden="1">#REF!</definedName>
    <definedName name="Z_CEDDC640_EE2A_4435_891D_2BDAE542CFD2_.wvu.FilterData" localSheetId="2" hidden="1">#REF!</definedName>
    <definedName name="Z_CEDDC640_EE2A_4435_891D_2BDAE542CFD2_.wvu.FilterData" hidden="1">#REF!</definedName>
    <definedName name="Z_D1A82D5E_68FD_4B68_9784_52B58E5636E7_.wvu.FilterData" localSheetId="2" hidden="1">#REF!</definedName>
    <definedName name="Z_D1A82D5E_68FD_4B68_9784_52B58E5636E7_.wvu.FilterData" hidden="1">#REF!</definedName>
    <definedName name="Z_D1FAB40C_1B34_4F9F_B37A_5127BD88BBAC_.wvu.FilterData" localSheetId="2" hidden="1">#REF!</definedName>
    <definedName name="Z_D1FAB40C_1B34_4F9F_B37A_5127BD88BBAC_.wvu.FilterData" hidden="1">#REF!</definedName>
    <definedName name="Z_D33463D8_B4A5_4DE4_B640_CAF7C4299D90_.wvu.FilterData" localSheetId="2" hidden="1">#REF!</definedName>
    <definedName name="Z_D33463D8_B4A5_4DE4_B640_CAF7C4299D90_.wvu.FilterData" hidden="1">#REF!</definedName>
    <definedName name="Z_D6830399_E8F9_4A93_AD4C_0F373575B429_.wvu.FilterData" localSheetId="2" hidden="1">#REF!</definedName>
    <definedName name="Z_D6830399_E8F9_4A93_AD4C_0F373575B429_.wvu.FilterData" hidden="1">#REF!</definedName>
    <definedName name="Z_D77BD545_7453_49A9_86C7_0D8CE7EAA505_.wvu.FilterData" localSheetId="2" hidden="1">#REF!</definedName>
    <definedName name="Z_D77BD545_7453_49A9_86C7_0D8CE7EAA505_.wvu.FilterData" hidden="1">#REF!</definedName>
    <definedName name="Z_D7F87DB1_1990_4C3B_B971_3A6FA5D118CD_.wvu.FilterData" localSheetId="2" hidden="1">#REF!</definedName>
    <definedName name="Z_D7F87DB1_1990_4C3B_B971_3A6FA5D118CD_.wvu.FilterData" hidden="1">#REF!</definedName>
    <definedName name="Z_D8642325_9460_4501_938F_B70C469BB94C_.wvu.FilterData" localSheetId="2" hidden="1">#REF!</definedName>
    <definedName name="Z_D8642325_9460_4501_938F_B70C469BB94C_.wvu.FilterData" hidden="1">#REF!</definedName>
    <definedName name="Z_DB5E2E10_5DC2_40A7_BA2F_BA4FCB2CBC8C_.wvu.FilterData" localSheetId="2" hidden="1">#REF!</definedName>
    <definedName name="Z_DB5E2E10_5DC2_40A7_BA2F_BA4FCB2CBC8C_.wvu.FilterData" hidden="1">#REF!</definedName>
    <definedName name="Z_DB6923EA_4BB0_4B7E_AA47_83C7BF949F2A_.wvu.FilterData" localSheetId="2" hidden="1">#REF!</definedName>
    <definedName name="Z_DB6923EA_4BB0_4B7E_AA47_83C7BF949F2A_.wvu.FilterData" hidden="1">#REF!</definedName>
    <definedName name="Z_DB98C602_A4A4_4B70_9ED4_358D78C2BD5B_.wvu.FilterData" localSheetId="2" hidden="1">#REF!</definedName>
    <definedName name="Z_DB98C602_A4A4_4B70_9ED4_358D78C2BD5B_.wvu.FilterData" hidden="1">#REF!</definedName>
    <definedName name="Z_DCEF54AB_2F3C_4138_9518_0AF912DE68F1_.wvu.FilterData" localSheetId="2" hidden="1">#REF!</definedName>
    <definedName name="Z_DCEF54AB_2F3C_4138_9518_0AF912DE68F1_.wvu.FilterData" hidden="1">#REF!</definedName>
    <definedName name="Z_DD0EE640_D13F_4234_9EE5_3AFCE632A5F2_.wvu.FilterData" localSheetId="2" hidden="1">#REF!</definedName>
    <definedName name="Z_DD0EE640_D13F_4234_9EE5_3AFCE632A5F2_.wvu.FilterData" hidden="1">#REF!</definedName>
    <definedName name="Z_DFA9743D_F3CE_4CF4_8864_78598D0D751C_.wvu.FilterData" localSheetId="2" hidden="1">#REF!</definedName>
    <definedName name="Z_DFA9743D_F3CE_4CF4_8864_78598D0D751C_.wvu.FilterData" hidden="1">#REF!</definedName>
    <definedName name="Z_DFE430D0_DD4E_4E40_B190_19BEE9AD0CBC_.wvu.FilterData" localSheetId="2" hidden="1">#REF!</definedName>
    <definedName name="Z_DFE430D0_DD4E_4E40_B190_19BEE9AD0CBC_.wvu.FilterData" hidden="1">#REF!</definedName>
    <definedName name="Z_E2547EDD_D29F_4DEE_98C5_A9AA79B5E613_.wvu.FilterData" localSheetId="2" hidden="1">#REF!</definedName>
    <definedName name="Z_E2547EDD_D29F_4DEE_98C5_A9AA79B5E613_.wvu.FilterData" hidden="1">#REF!</definedName>
    <definedName name="Z_E62B5FDD_E3DE_49E6_BA80_5948A7E0F370_.wvu.FilterData" localSheetId="2" hidden="1">#REF!</definedName>
    <definedName name="Z_E62B5FDD_E3DE_49E6_BA80_5948A7E0F370_.wvu.FilterData" hidden="1">#REF!</definedName>
    <definedName name="Z_E65CFA7E_41DA_408C_A2AF_C9D9D211D253_.wvu.FilterData" localSheetId="2" hidden="1">#REF!</definedName>
    <definedName name="Z_E65CFA7E_41DA_408C_A2AF_C9D9D211D253_.wvu.FilterData" hidden="1">#REF!</definedName>
    <definedName name="Z_E716EB83_6184_4934_AC9A_F207DFF8271C_.wvu.FilterData" localSheetId="2" hidden="1">#REF!</definedName>
    <definedName name="Z_E716EB83_6184_4934_AC9A_F207DFF8271C_.wvu.FilterData" hidden="1">#REF!</definedName>
    <definedName name="Z_E8DA1088_1B70_45BC_9580_AB21C9779799_.wvu.FilterData" localSheetId="2" hidden="1">#REF!</definedName>
    <definedName name="Z_E8DA1088_1B70_45BC_9580_AB21C9779799_.wvu.FilterData" hidden="1">#REF!</definedName>
    <definedName name="Z_EA132528_EA87_4E89_88E7_B910C8737820_.wvu.FilterData" localSheetId="2" hidden="1">#REF!</definedName>
    <definedName name="Z_EA132528_EA87_4E89_88E7_B910C8737820_.wvu.FilterData" hidden="1">#REF!</definedName>
    <definedName name="Z_EACA5552_6A11_454F_9370_90ABEB10D353_.wvu.FilterData" localSheetId="2" hidden="1">#REF!</definedName>
    <definedName name="Z_EACA5552_6A11_454F_9370_90ABEB10D353_.wvu.FilterData" hidden="1">#REF!</definedName>
    <definedName name="Z_EAD327E5_03D5_4FE6_B20C_6C8F8ED20FDA_.wvu.FilterData" localSheetId="2" hidden="1">#REF!</definedName>
    <definedName name="Z_EAD327E5_03D5_4FE6_B20C_6C8F8ED20FDA_.wvu.FilterData" hidden="1">#REF!</definedName>
    <definedName name="Z_EC0806A7_F8A5_4AB0_9843_BEFEA068EF84_.wvu.FilterData" localSheetId="2" hidden="1">#REF!</definedName>
    <definedName name="Z_EC0806A7_F8A5_4AB0_9843_BEFEA068EF84_.wvu.FilterData" hidden="1">#REF!</definedName>
    <definedName name="Z_EC3BDFDA_32DB_46B4_9DB8_447FB9651E99_.wvu.FilterData" localSheetId="2" hidden="1">#REF!</definedName>
    <definedName name="Z_EC3BDFDA_32DB_46B4_9DB8_447FB9651E99_.wvu.FilterData" hidden="1">#REF!</definedName>
    <definedName name="Z_EC73F126_448D_4348_A573_3BC24AC8795A_.wvu.FilterData" localSheetId="2" hidden="1">#REF!</definedName>
    <definedName name="Z_EC73F126_448D_4348_A573_3BC24AC8795A_.wvu.FilterData" hidden="1">#REF!</definedName>
    <definedName name="Z_EE2FF224_EB99_4F66_89A5_BA724EA24427_.wvu.FilterData" localSheetId="2" hidden="1">#REF!</definedName>
    <definedName name="Z_EE2FF224_EB99_4F66_89A5_BA724EA24427_.wvu.FilterData" hidden="1">#REF!</definedName>
    <definedName name="Z_EE59C669_DD06_4D54_A54F_AB6454CED5F7_.wvu.FilterData" localSheetId="2" hidden="1">#REF!</definedName>
    <definedName name="Z_EE59C669_DD06_4D54_A54F_AB6454CED5F7_.wvu.FilterData" hidden="1">#REF!</definedName>
    <definedName name="Z_EEB39A19_0FC3_44FD_AFD3_08049C71CA5C_.wvu.FilterData" localSheetId="2" hidden="1">#REF!</definedName>
    <definedName name="Z_EEB39A19_0FC3_44FD_AFD3_08049C71CA5C_.wvu.FilterData" hidden="1">#REF!</definedName>
    <definedName name="Z_EF0F7889_2C1E_4238_8B7B_8D0D4B99295B_.wvu.FilterData" localSheetId="2" hidden="1">#REF!</definedName>
    <definedName name="Z_EF0F7889_2C1E_4238_8B7B_8D0D4B99295B_.wvu.FilterData" hidden="1">#REF!</definedName>
    <definedName name="Z_F0BEE053_CC9E_4B75_A7ED_8354A3C87E6D_.wvu.FilterData" localSheetId="2" hidden="1">#REF!</definedName>
    <definedName name="Z_F0BEE053_CC9E_4B75_A7ED_8354A3C87E6D_.wvu.FilterData" hidden="1">#REF!</definedName>
    <definedName name="Z_F1763C82_6D53_4E59_B1FD_6E1B32681758_.wvu.FilterData" localSheetId="2" hidden="1">#REF!</definedName>
    <definedName name="Z_F1763C82_6D53_4E59_B1FD_6E1B32681758_.wvu.FilterData" hidden="1">#REF!</definedName>
    <definedName name="Z_F2091873_10D4_489F_B19B_F2EFD09E7524_.wvu.FilterData" localSheetId="2" hidden="1">#REF!</definedName>
    <definedName name="Z_F2091873_10D4_489F_B19B_F2EFD09E7524_.wvu.FilterData" hidden="1">#REF!</definedName>
    <definedName name="Z_F35BBA14_C940_4E05_8D2F_8EF2382BD8E9_.wvu.FilterData" localSheetId="2" hidden="1">#REF!</definedName>
    <definedName name="Z_F35BBA14_C940_4E05_8D2F_8EF2382BD8E9_.wvu.FilterData" hidden="1">#REF!</definedName>
    <definedName name="Z_F6A8A1D4_2E27_4066_BF73_DF05C2A1BE54_.wvu.FilterData" localSheetId="2" hidden="1">#REF!</definedName>
    <definedName name="Z_F6A8A1D4_2E27_4066_BF73_DF05C2A1BE54_.wvu.FilterData" hidden="1">#REF!</definedName>
    <definedName name="Z_F6F91436_DB8C_43B9_9601_ADA87F20DA85_.wvu.FilterData" localSheetId="2" hidden="1">#REF!</definedName>
    <definedName name="Z_F6F91436_DB8C_43B9_9601_ADA87F20DA85_.wvu.FilterData" hidden="1">#REF!</definedName>
    <definedName name="Z_F9D42F6D_FBB8_4347_9609_09FB930659C7_.wvu.FilterData" localSheetId="2" hidden="1">#REF!</definedName>
    <definedName name="Z_F9D42F6D_FBB8_4347_9609_09FB930659C7_.wvu.FilterData" hidden="1">#REF!</definedName>
    <definedName name="Z_FA249B36_5B5A_4A16_9895_DFF5A4371322_.wvu.FilterData" localSheetId="2" hidden="1">#REF!</definedName>
    <definedName name="Z_FA249B36_5B5A_4A16_9895_DFF5A4371322_.wvu.FilterData" hidden="1">#REF!</definedName>
    <definedName name="Z_FA2BA62A_D02C_47A4_B101_F560E4F5A890_.wvu.FilterData" localSheetId="2" hidden="1">#REF!</definedName>
    <definedName name="Z_FA2BA62A_D02C_47A4_B101_F560E4F5A890_.wvu.FilterData" hidden="1">#REF!</definedName>
    <definedName name="Z_FAE2F684_3BFD_4D9A_A781_817E0C770D03_.wvu.FilterData" localSheetId="2" hidden="1">#REF!</definedName>
    <definedName name="Z_FAE2F684_3BFD_4D9A_A781_817E0C770D03_.wvu.FilterData" hidden="1">#REF!</definedName>
    <definedName name="Z_FB4DC09B_2939_4303_BE5F_7A353FD7CA56_.wvu.FilterData" localSheetId="2" hidden="1">#REF!</definedName>
    <definedName name="Z_FB4DC09B_2939_4303_BE5F_7A353FD7CA56_.wvu.FilterData" hidden="1">#REF!</definedName>
    <definedName name="Z_FE91E8DA_1017_4CBC_AA5E_26CB5F0FC9EA_.wvu.FilterData" localSheetId="2" hidden="1">#REF!</definedName>
    <definedName name="Z_FE91E8DA_1017_4CBC_AA5E_26CB5F0FC9EA_.wvu.FilterData" hidden="1">#REF!</definedName>
    <definedName name="Z_FEC78678_1464_4166_9FC6_867AD5962476_.wvu.FilterData" localSheetId="2" hidden="1">#REF!</definedName>
    <definedName name="Z_FEC78678_1464_4166_9FC6_867AD5962476_.wvu.FilterData" hidden="1">#REF!</definedName>
    <definedName name="аа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аочрч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Апрель" localSheetId="2" hidden="1">Main.SAPF4Help()</definedName>
    <definedName name="Апрель" hidden="1">Main.SAPF4Help()</definedName>
    <definedName name="Ачинск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варо" localSheetId="2" hidden="1">Main.SAPF4Help()</definedName>
    <definedName name="варо" hidden="1">Main.SAPF4Help()</definedName>
    <definedName name="вася" localSheetId="2" hidden="1">Main.SAPF4Help()</definedName>
    <definedName name="вася" hidden="1">Main.SAPF4Help()</definedName>
    <definedName name="ваырваро" localSheetId="2" hidden="1">Main.SAPF4Help()</definedName>
    <definedName name="ваырваро" hidden="1">Main.SAPF4Help()</definedName>
    <definedName name="вгегев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генгв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егвг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вегвег" hidden="1">{#N/A,#N/A,FALSE,"СВОД"}</definedName>
    <definedName name="вегвуеу" hidden="1">{#N/A,#N/A,FALSE,"СВОД"}</definedName>
    <definedName name="вегг" hidden="1">{#N/A,#N/A,FALSE,"СВОД"}</definedName>
    <definedName name="вегег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ен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енш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ор" localSheetId="2" hidden="1">Main.SAPF4Help()</definedName>
    <definedName name="вор" hidden="1">Main.SAPF4Help()</definedName>
    <definedName name="галя" hidden="1">{"Смета_Ц1",#N/A,FALSE,"Сметы_затрат_по_цехам"}</definedName>
    <definedName name="гггг" localSheetId="2" hidden="1">Main.SAPF4Help()</definedName>
    <definedName name="гггг" hidden="1">Main.SAPF4Help()</definedName>
    <definedName name="год" localSheetId="2" hidden="1">Main.SAPF4Help()</definedName>
    <definedName name="год" hidden="1">Main.SAPF4Help()</definedName>
    <definedName name="гшн" localSheetId="2" hidden="1">Main.SAPF4Help()</definedName>
    <definedName name="гшн" hidden="1">Main.SAPF4Help()</definedName>
    <definedName name="д" hidden="1">{"Смета_Ц1",#N/A,FALSE,"Сметы_затрат_по_цехам"}</definedName>
    <definedName name="дглп" hidden="1">{#N/A,#N/A,FALSE,"СВОД"}</definedName>
    <definedName name="ддд" hidden="1">{#N/A,#N/A,FALSE,"СВОД"}</definedName>
    <definedName name="джолж" hidden="1">{#N/A,#N/A,FALSE,"СВОД"}</definedName>
    <definedName name="Длинный" localSheetId="2" hidden="1">[4]EKDEB90!#REF!</definedName>
    <definedName name="Длинный" hidden="1">[4]EKDEB90!#REF!</definedName>
    <definedName name="е" hidden="1">{#N/A,#N/A,FALSE,"СВОД"}</definedName>
    <definedName name="евв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ек" localSheetId="2" hidden="1">Main.SAPF4Help()</definedName>
    <definedName name="ек" hidden="1">Main.SAPF4Help()</definedName>
    <definedName name="еук" localSheetId="2" hidden="1">Main.SAPF4Help()</definedName>
    <definedName name="еук" hidden="1">Main.SAPF4Help()</definedName>
    <definedName name="ефе" localSheetId="2" hidden="1">Main.SAPF4Help()</definedName>
    <definedName name="ефе" hidden="1">Main.SAPF4Help()</definedName>
    <definedName name="зщш" localSheetId="2" hidden="1">Main.SAPF4Help()</definedName>
    <definedName name="зщш" hidden="1">Main.SAPF4Help()</definedName>
    <definedName name="ииии" localSheetId="2" hidden="1">Main.SAPF4Help()</definedName>
    <definedName name="ииии" hidden="1">Main.SAPF4Help()</definedName>
    <definedName name="Июнь" localSheetId="2" hidden="1">Main.SAPF4Help()</definedName>
    <definedName name="Июнь" hidden="1">Main.SAPF4Help()</definedName>
    <definedName name="капр" localSheetId="2" hidden="1">Main.SAPF4Help()</definedName>
    <definedName name="капр" hidden="1">Main.SAPF4Help()</definedName>
    <definedName name="Кипр" localSheetId="2" hidden="1">#REF!</definedName>
    <definedName name="Кипр" hidden="1">#REF!</definedName>
    <definedName name="лшн" hidden="1">{"Смета_Ц1",#N/A,FALSE,"Сметы_затрат_по_цехам"}</definedName>
    <definedName name="Ля" hidden="1">{"Смета_Ц1",#N/A,FALSE,"Сметы_затрат_по_цехам"}</definedName>
    <definedName name="МАРТ" localSheetId="2" hidden="1">Main.SAPF4Help()</definedName>
    <definedName name="МАРТ" hidden="1">Main.SAPF4Help()</definedName>
    <definedName name="мс" hidden="1">{#N/A,#N/A,FALSE,"СВОД"}</definedName>
    <definedName name="наталья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наташа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нефтепрод.Октябрь161105" localSheetId="2" hidden="1">Main.SAPF4Help()</definedName>
    <definedName name="нефтепрод.Октябрь161105" hidden="1">Main.SAPF4Help()</definedName>
    <definedName name="НПЗ" localSheetId="2" hidden="1">Main.SAPF4Help()</definedName>
    <definedName name="НПЗ" hidden="1">Main.SAPF4Help()</definedName>
    <definedName name="_xlnm.Print_Area" localSheetId="0">'Прил 1'!$A$1:$DW$42</definedName>
    <definedName name="_xlnm.Print_Area" localSheetId="2">'Прил 3'!$A$1:$DM$36</definedName>
    <definedName name="оджод" hidden="1">{"Смета_Ц1",#N/A,FALSE,"Сметы_затрат_по_цехам"}</definedName>
    <definedName name="ожодж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олтьпо" localSheetId="2" hidden="1">Main.SAPF4Help()</definedName>
    <definedName name="олтьпо" hidden="1">Main.SAPF4Help()</definedName>
    <definedName name="пара" localSheetId="2" hidden="1">Main.SAPF4Help()</definedName>
    <definedName name="пара" hidden="1">Main.SAPF4Help()</definedName>
    <definedName name="пвк3" hidden="1">{"'СВОДКА январь 2004'!$BB$5"}</definedName>
    <definedName name="пгдпг" hidden="1">{"Смета_Ц1",#N/A,FALSE,"Сметы_затрат_по_цехам"}</definedName>
    <definedName name="пгдпп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пгл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переработка" localSheetId="2" hidden="1">Main.SAPF4Help()</definedName>
    <definedName name="переработка" hidden="1">Main.SAPF4Help()</definedName>
    <definedName name="полп" hidden="1">{"Смета_Ц1",#N/A,FALSE,"Сметы_затрат_по_цехам"}</definedName>
    <definedName name="полугодие" localSheetId="2" hidden="1">Main.SAPF4Help()</definedName>
    <definedName name="полугодие" hidden="1">Main.SAPF4Help()</definedName>
    <definedName name="проек" localSheetId="2" hidden="1">Main.SAPF4Help()</definedName>
    <definedName name="проек" hidden="1">Main.SAPF4Help()</definedName>
    <definedName name="р.12" localSheetId="2" hidden="1">Main.SAPF4Help()</definedName>
    <definedName name="р.12" hidden="1">Main.SAPF4Help()</definedName>
    <definedName name="реагенты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с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семен" hidden="1">{"'СВОДКА январь 2004'!$BB$5"}</definedName>
    <definedName name="семна" hidden="1">{"'СВОДКА январь 2004'!$BB$5"}</definedName>
    <definedName name="СН" localSheetId="2" hidden="1">Main.SAPF4Help()</definedName>
    <definedName name="СН" hidden="1">Main.SAPF4Help()</definedName>
    <definedName name="соль" hidden="1">{"Смета_Ц1",#N/A,FALSE,"Сметы_затрат_по_цехам"}</definedName>
    <definedName name="СтранноеИмя" localSheetId="2" hidden="1">Main.SAPF4Help()</definedName>
    <definedName name="СтранноеИмя" hidden="1">Main.SAPF4Help()</definedName>
    <definedName name="таблица" hidden="1">{#N/A,#N/A,FALSE,"Infl_fact"}</definedName>
    <definedName name="тепла" hidden="1">{"'СВОДКА январь 2004'!$BB$5"}</definedName>
    <definedName name="тепло2" hidden="1">{"'СВОДКА январь 2004'!$BB$5"}</definedName>
    <definedName name="тима" hidden="1">{"'СВОДКА январь 2004'!$BB$5"}</definedName>
    <definedName name="тимсч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ТОПЛИВО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трр" localSheetId="2" hidden="1">Main.SAPF4Help()</definedName>
    <definedName name="трр" hidden="1">Main.SAPF4Help()</definedName>
    <definedName name="тэп02008" localSheetId="2" hidden="1">Main.SAPF4Help()</definedName>
    <definedName name="тэп02008" hidden="1">Main.SAPF4Help()</definedName>
    <definedName name="тэп2008" localSheetId="2" hidden="1">Main.SAPF4Help()</definedName>
    <definedName name="тэп2008" hidden="1">Main.SAPF4Help()</definedName>
    <definedName name="ф" hidden="1">{"'СВОДКА январь 2004'!$BB$5"}</definedName>
    <definedName name="февраль" localSheetId="2" hidden="1">Main.SAPF4Help()</definedName>
    <definedName name="февраль" hidden="1">Main.SAPF4Help()</definedName>
    <definedName name="форма" hidden="1">{#N/A,#N/A,FALSE,"FA_1";#N/A,#N/A,FALSE,"Dep'n SE";#N/A,#N/A,FALSE,"Dep'n FC"}</definedName>
    <definedName name="фыва" hidden="1">{"Input",#N/A,TRUE,"Control";"Summary",#N/A,TRUE,"Control";"NCF",#N/A,TRUE,"Control"}</definedName>
    <definedName name="фывап" hidden="1">{"Input",#N/A,TRUE,"Control";"Summary",#N/A,TRUE,"Control";"NCF",#N/A,TRUE,"Control"}</definedName>
    <definedName name="Химвода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ЦТП1" hidden="1">{"'СВОДКА январь 2004'!$BB$5"}</definedName>
    <definedName name="чапрчпр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щ" localSheetId="2" hidden="1">Main.SAPF4Help()</definedName>
    <definedName name="щ" hidden="1">Main.SAPF4Help()</definedName>
    <definedName name="ы" hidden="1">{"'СВОДКА январь 2004'!$BB$5"}</definedName>
    <definedName name="ыавпыаыв" localSheetId="2" hidden="1">Main.SAPF4Help()</definedName>
    <definedName name="ыавпыаыв" hidden="1">Main.SAPF4Help()</definedName>
    <definedName name="ывыв" localSheetId="2" hidden="1">Main.SAPF4Help()</definedName>
    <definedName name="ывыв" hidden="1">Main.SAPF4Help()</definedName>
    <definedName name="ысыс" localSheetId="2" hidden="1">Main.SAPF4Help()</definedName>
    <definedName name="ысыс" hidden="1">Main.SAPF4Help()</definedName>
    <definedName name="ыц6ц" hidden="1">{#N/A,#N/A,FALSE,"СВОД"}</definedName>
    <definedName name="экспорт" localSheetId="2" hidden="1">Main.SAPF4Help()</definedName>
    <definedName name="экспорт" hidden="1">Main.SAPF4Help()</definedName>
    <definedName name="ЮжХар" hidden="1">{"'СВОДКА январь 2004'!$BB$5"}</definedName>
    <definedName name="январь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3" l="1"/>
  <c r="F34" i="3"/>
  <c r="G33" i="3"/>
  <c r="F33" i="3"/>
  <c r="G31" i="3"/>
  <c r="F31" i="3"/>
  <c r="G30" i="3"/>
  <c r="F30" i="3"/>
  <c r="G29" i="3"/>
  <c r="F29" i="3"/>
  <c r="C24" i="3"/>
  <c r="B24" i="3"/>
  <c r="C22" i="3"/>
  <c r="B21" i="3"/>
  <c r="G15" i="3"/>
  <c r="G16" i="3" s="1"/>
  <c r="B15" i="3"/>
  <c r="B16" i="3" s="1"/>
  <c r="C14" i="3"/>
  <c r="C21" i="3" s="1"/>
  <c r="B14" i="3"/>
  <c r="G13" i="3"/>
  <c r="F13" i="3"/>
  <c r="F15" i="3" s="1"/>
  <c r="F16" i="3" s="1"/>
  <c r="C13" i="3"/>
  <c r="C15" i="3" s="1"/>
  <c r="C16" i="3" s="1"/>
  <c r="B13" i="3"/>
  <c r="G12" i="3"/>
  <c r="F12" i="3"/>
  <c r="C12" i="3"/>
  <c r="B12" i="3"/>
  <c r="G9" i="3"/>
  <c r="F9" i="3"/>
  <c r="C9" i="3"/>
  <c r="B9" i="3"/>
  <c r="DS30" i="2"/>
  <c r="DR30" i="2"/>
  <c r="DQ30" i="2"/>
  <c r="DM30" i="2"/>
  <c r="DL30" i="2"/>
  <c r="DK30" i="2"/>
  <c r="DJ30" i="2"/>
  <c r="DI30" i="2"/>
  <c r="DH30" i="2"/>
  <c r="DG30" i="2"/>
  <c r="DF30" i="2"/>
  <c r="DE30" i="2"/>
  <c r="DD30" i="2"/>
  <c r="DC30" i="2"/>
  <c r="DB30" i="2"/>
  <c r="DA30" i="2"/>
  <c r="CZ30" i="2"/>
  <c r="CY30" i="2"/>
  <c r="CX30" i="2"/>
  <c r="CW30" i="2"/>
  <c r="CV30" i="2"/>
  <c r="CU30" i="2"/>
  <c r="CT30" i="2"/>
  <c r="CS30" i="2"/>
  <c r="CR30" i="2"/>
  <c r="CQ30" i="2"/>
  <c r="CP30" i="2"/>
  <c r="CO30" i="2"/>
  <c r="CN30" i="2"/>
  <c r="CM30" i="2"/>
  <c r="CL30" i="2"/>
  <c r="CK30" i="2"/>
  <c r="CJ30" i="2"/>
  <c r="CI30" i="2"/>
  <c r="CH30" i="2"/>
  <c r="CG30" i="2"/>
  <c r="CF30" i="2"/>
  <c r="CE30" i="2"/>
  <c r="CD30" i="2"/>
  <c r="CC30" i="2"/>
  <c r="CB30" i="2"/>
  <c r="CA30" i="2"/>
  <c r="BZ30" i="2"/>
  <c r="BY30" i="2"/>
  <c r="BX30" i="2"/>
  <c r="BW30" i="2"/>
  <c r="BV30" i="2"/>
  <c r="BU30" i="2"/>
  <c r="BT30" i="2"/>
  <c r="BS30" i="2"/>
  <c r="BR30" i="2"/>
  <c r="BQ30" i="2"/>
  <c r="BP30" i="2"/>
  <c r="BO30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J30" i="2"/>
  <c r="I30" i="2"/>
  <c r="DS29" i="2"/>
  <c r="DR29" i="2"/>
  <c r="DQ29" i="2"/>
  <c r="DM29" i="2"/>
  <c r="DL29" i="2"/>
  <c r="DK29" i="2"/>
  <c r="DJ29" i="2"/>
  <c r="DI29" i="2"/>
  <c r="DH29" i="2"/>
  <c r="DG29" i="2"/>
  <c r="DF29" i="2"/>
  <c r="DE29" i="2"/>
  <c r="DD29" i="2"/>
  <c r="DC29" i="2"/>
  <c r="DB29" i="2"/>
  <c r="DA29" i="2"/>
  <c r="CZ29" i="2"/>
  <c r="CY29" i="2"/>
  <c r="CX29" i="2"/>
  <c r="CW29" i="2"/>
  <c r="CV29" i="2"/>
  <c r="CU29" i="2"/>
  <c r="CT29" i="2"/>
  <c r="CS29" i="2"/>
  <c r="CR29" i="2"/>
  <c r="CQ29" i="2"/>
  <c r="CP29" i="2"/>
  <c r="CO29" i="2"/>
  <c r="CN29" i="2"/>
  <c r="CM29" i="2"/>
  <c r="CL29" i="2"/>
  <c r="CK29" i="2"/>
  <c r="CJ29" i="2"/>
  <c r="CI29" i="2"/>
  <c r="CH29" i="2"/>
  <c r="CG29" i="2"/>
  <c r="CF29" i="2"/>
  <c r="CE29" i="2"/>
  <c r="CD29" i="2"/>
  <c r="CC29" i="2"/>
  <c r="CB29" i="2"/>
  <c r="CA29" i="2"/>
  <c r="BZ29" i="2"/>
  <c r="BY29" i="2"/>
  <c r="BX29" i="2"/>
  <c r="BW29" i="2"/>
  <c r="BV29" i="2"/>
  <c r="BU29" i="2"/>
  <c r="BT29" i="2"/>
  <c r="BS29" i="2"/>
  <c r="BR29" i="2"/>
  <c r="BQ29" i="2"/>
  <c r="BP29" i="2"/>
  <c r="BO29" i="2"/>
  <c r="BN29" i="2"/>
  <c r="BM29" i="2"/>
  <c r="BL29" i="2"/>
  <c r="BK29" i="2"/>
  <c r="BJ29" i="2"/>
  <c r="BI29" i="2"/>
  <c r="BH29" i="2"/>
  <c r="BG29" i="2"/>
  <c r="BF29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J29" i="2"/>
  <c r="I29" i="2"/>
  <c r="DS28" i="2"/>
  <c r="DR28" i="2"/>
  <c r="DQ28" i="2"/>
  <c r="DM28" i="2"/>
  <c r="DL28" i="2"/>
  <c r="DK28" i="2"/>
  <c r="DJ28" i="2"/>
  <c r="DI28" i="2"/>
  <c r="DH28" i="2"/>
  <c r="DG28" i="2"/>
  <c r="DF28" i="2"/>
  <c r="DE28" i="2"/>
  <c r="DD28" i="2"/>
  <c r="DC28" i="2"/>
  <c r="DB28" i="2"/>
  <c r="DA28" i="2"/>
  <c r="CZ28" i="2"/>
  <c r="CY28" i="2"/>
  <c r="CX28" i="2"/>
  <c r="CW28" i="2"/>
  <c r="CV28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J28" i="2"/>
  <c r="I28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DD25" i="2"/>
  <c r="DJ25" i="2" s="1"/>
  <c r="DC25" i="2"/>
  <c r="CX25" i="2"/>
  <c r="CW25" i="2"/>
  <c r="CR25" i="2"/>
  <c r="CQ25" i="2"/>
  <c r="CL25" i="2"/>
  <c r="CK25" i="2"/>
  <c r="CF25" i="2"/>
  <c r="CE25" i="2"/>
  <c r="BZ25" i="2"/>
  <c r="BY25" i="2"/>
  <c r="BT25" i="2"/>
  <c r="BS25" i="2"/>
  <c r="BN25" i="2"/>
  <c r="BM25" i="2"/>
  <c r="BH25" i="2"/>
  <c r="BG25" i="2"/>
  <c r="BB25" i="2"/>
  <c r="BA25" i="2"/>
  <c r="AV25" i="2"/>
  <c r="AU25" i="2"/>
  <c r="AP25" i="2"/>
  <c r="AO25" i="2"/>
  <c r="DD24" i="2"/>
  <c r="DC24" i="2"/>
  <c r="CX24" i="2"/>
  <c r="CW24" i="2"/>
  <c r="CR24" i="2"/>
  <c r="CQ24" i="2"/>
  <c r="CL24" i="2"/>
  <c r="CK24" i="2"/>
  <c r="CF24" i="2"/>
  <c r="CE24" i="2"/>
  <c r="BZ24" i="2"/>
  <c r="BY24" i="2"/>
  <c r="BT24" i="2"/>
  <c r="BS24" i="2"/>
  <c r="BN24" i="2"/>
  <c r="BM24" i="2"/>
  <c r="BH24" i="2"/>
  <c r="BG24" i="2"/>
  <c r="BB24" i="2"/>
  <c r="BA24" i="2"/>
  <c r="AV24" i="2"/>
  <c r="AU24" i="2"/>
  <c r="AP24" i="2"/>
  <c r="AO24" i="2"/>
  <c r="DD23" i="2"/>
  <c r="DC23" i="2"/>
  <c r="CX23" i="2"/>
  <c r="CW23" i="2"/>
  <c r="CR23" i="2"/>
  <c r="CQ23" i="2"/>
  <c r="CL23" i="2"/>
  <c r="CK23" i="2"/>
  <c r="CF23" i="2"/>
  <c r="CE23" i="2"/>
  <c r="BZ23" i="2"/>
  <c r="BY23" i="2"/>
  <c r="BT23" i="2"/>
  <c r="BS23" i="2"/>
  <c r="BN23" i="2"/>
  <c r="BM23" i="2"/>
  <c r="BH23" i="2"/>
  <c r="BG23" i="2"/>
  <c r="BB23" i="2"/>
  <c r="BA23" i="2"/>
  <c r="AV23" i="2"/>
  <c r="AU23" i="2"/>
  <c r="AP23" i="2"/>
  <c r="AO23" i="2"/>
  <c r="DD22" i="2"/>
  <c r="DC22" i="2"/>
  <c r="CX22" i="2"/>
  <c r="CW22" i="2"/>
  <c r="CR22" i="2"/>
  <c r="CQ22" i="2"/>
  <c r="CL22" i="2"/>
  <c r="CK22" i="2"/>
  <c r="CF22" i="2"/>
  <c r="CE22" i="2"/>
  <c r="BZ22" i="2"/>
  <c r="BY22" i="2"/>
  <c r="BT22" i="2"/>
  <c r="BS22" i="2"/>
  <c r="BN22" i="2"/>
  <c r="BM22" i="2"/>
  <c r="BH22" i="2"/>
  <c r="BG22" i="2"/>
  <c r="BJ22" i="2" s="1"/>
  <c r="BB22" i="2"/>
  <c r="BA22" i="2"/>
  <c r="BD22" i="2" s="1"/>
  <c r="AV22" i="2"/>
  <c r="AU22" i="2"/>
  <c r="AP22" i="2"/>
  <c r="AO22" i="2"/>
  <c r="DD21" i="2"/>
  <c r="DC21" i="2"/>
  <c r="CX21" i="2"/>
  <c r="CW21" i="2"/>
  <c r="CR21" i="2"/>
  <c r="CQ21" i="2"/>
  <c r="CL21" i="2"/>
  <c r="CK21" i="2"/>
  <c r="CF21" i="2"/>
  <c r="CE21" i="2"/>
  <c r="BZ21" i="2"/>
  <c r="BY21" i="2"/>
  <c r="BT21" i="2"/>
  <c r="BS21" i="2"/>
  <c r="BN21" i="2"/>
  <c r="BM21" i="2"/>
  <c r="BH21" i="2"/>
  <c r="BG21" i="2"/>
  <c r="BB21" i="2"/>
  <c r="BA21" i="2"/>
  <c r="AV21" i="2"/>
  <c r="AU21" i="2"/>
  <c r="AP21" i="2"/>
  <c r="AO21" i="2"/>
  <c r="DD20" i="2"/>
  <c r="DC20" i="2"/>
  <c r="CX20" i="2"/>
  <c r="CW20" i="2"/>
  <c r="CR20" i="2"/>
  <c r="CQ20" i="2"/>
  <c r="CL20" i="2"/>
  <c r="CK20" i="2"/>
  <c r="CO20" i="2" s="1"/>
  <c r="CF20" i="2"/>
  <c r="CE20" i="2"/>
  <c r="CI20" i="2" s="1"/>
  <c r="BZ20" i="2"/>
  <c r="BY20" i="2"/>
  <c r="BT20" i="2"/>
  <c r="BS20" i="2"/>
  <c r="BN20" i="2"/>
  <c r="BM20" i="2"/>
  <c r="BH20" i="2"/>
  <c r="BG20" i="2"/>
  <c r="BB20" i="2"/>
  <c r="BA20" i="2"/>
  <c r="AV20" i="2"/>
  <c r="AU20" i="2"/>
  <c r="AP20" i="2"/>
  <c r="AO20" i="2"/>
  <c r="AS20" i="2" s="1"/>
  <c r="BO20" i="2"/>
  <c r="DD19" i="2"/>
  <c r="DC19" i="2"/>
  <c r="CX19" i="2"/>
  <c r="CW19" i="2"/>
  <c r="CR19" i="2"/>
  <c r="CQ19" i="2"/>
  <c r="CL19" i="2"/>
  <c r="CK19" i="2"/>
  <c r="CF19" i="2"/>
  <c r="CE19" i="2"/>
  <c r="BZ19" i="2"/>
  <c r="BY19" i="2"/>
  <c r="BT19" i="2"/>
  <c r="BS19" i="2"/>
  <c r="BN19" i="2"/>
  <c r="BM19" i="2"/>
  <c r="BH19" i="2"/>
  <c r="BG19" i="2"/>
  <c r="BB19" i="2"/>
  <c r="BA19" i="2"/>
  <c r="AV19" i="2"/>
  <c r="AU19" i="2"/>
  <c r="AP19" i="2"/>
  <c r="AO19" i="2"/>
  <c r="DD18" i="2"/>
  <c r="DC18" i="2"/>
  <c r="CX18" i="2"/>
  <c r="CW18" i="2"/>
  <c r="CR18" i="2"/>
  <c r="CQ18" i="2"/>
  <c r="CL18" i="2"/>
  <c r="CK18" i="2"/>
  <c r="CF18" i="2"/>
  <c r="CE18" i="2"/>
  <c r="BZ18" i="2"/>
  <c r="BY18" i="2"/>
  <c r="BT18" i="2"/>
  <c r="BS18" i="2"/>
  <c r="BN18" i="2"/>
  <c r="BM18" i="2"/>
  <c r="BH18" i="2"/>
  <c r="BG18" i="2"/>
  <c r="BB18" i="2"/>
  <c r="BA18" i="2"/>
  <c r="AV18" i="2"/>
  <c r="AU18" i="2"/>
  <c r="AP18" i="2"/>
  <c r="AO18" i="2"/>
  <c r="DD17" i="2"/>
  <c r="DC17" i="2"/>
  <c r="CX17" i="2"/>
  <c r="CW17" i="2"/>
  <c r="CR17" i="2"/>
  <c r="CQ17" i="2"/>
  <c r="CL17" i="2"/>
  <c r="CK17" i="2"/>
  <c r="CF17" i="2"/>
  <c r="CE17" i="2"/>
  <c r="BZ17" i="2"/>
  <c r="BY17" i="2"/>
  <c r="BT17" i="2"/>
  <c r="BS17" i="2"/>
  <c r="BN17" i="2"/>
  <c r="BM17" i="2"/>
  <c r="BH17" i="2"/>
  <c r="BG17" i="2"/>
  <c r="BB17" i="2"/>
  <c r="BA17" i="2"/>
  <c r="AV17" i="2"/>
  <c r="AU17" i="2"/>
  <c r="AP17" i="2"/>
  <c r="AO17" i="2"/>
  <c r="DD16" i="2"/>
  <c r="DC16" i="2"/>
  <c r="CX16" i="2"/>
  <c r="CW16" i="2"/>
  <c r="CR16" i="2"/>
  <c r="CQ16" i="2"/>
  <c r="CL16" i="2"/>
  <c r="CK16" i="2"/>
  <c r="CF16" i="2"/>
  <c r="CE16" i="2"/>
  <c r="BZ16" i="2"/>
  <c r="BY16" i="2"/>
  <c r="BT16" i="2"/>
  <c r="BS16" i="2"/>
  <c r="BN16" i="2"/>
  <c r="BM16" i="2"/>
  <c r="BH16" i="2"/>
  <c r="BG16" i="2"/>
  <c r="BB16" i="2"/>
  <c r="BA16" i="2"/>
  <c r="AV16" i="2"/>
  <c r="AU16" i="2"/>
  <c r="AP16" i="2"/>
  <c r="AO16" i="2"/>
  <c r="DD15" i="2"/>
  <c r="DC15" i="2"/>
  <c r="CX15" i="2"/>
  <c r="CW15" i="2"/>
  <c r="CR15" i="2"/>
  <c r="CQ15" i="2"/>
  <c r="CL15" i="2"/>
  <c r="CK15" i="2"/>
  <c r="CF15" i="2"/>
  <c r="CE15" i="2"/>
  <c r="BZ15" i="2"/>
  <c r="BY15" i="2"/>
  <c r="BT15" i="2"/>
  <c r="BS15" i="2"/>
  <c r="BN15" i="2"/>
  <c r="BM15" i="2"/>
  <c r="BH15" i="2"/>
  <c r="BG15" i="2"/>
  <c r="BB15" i="2"/>
  <c r="BA15" i="2"/>
  <c r="AV15" i="2"/>
  <c r="AU15" i="2"/>
  <c r="AP15" i="2"/>
  <c r="AO15" i="2"/>
  <c r="DD14" i="2"/>
  <c r="DC14" i="2"/>
  <c r="CX14" i="2"/>
  <c r="CW14" i="2"/>
  <c r="CR14" i="2"/>
  <c r="CQ14" i="2"/>
  <c r="CL14" i="2"/>
  <c r="CK14" i="2"/>
  <c r="CF14" i="2"/>
  <c r="CE14" i="2"/>
  <c r="BZ14" i="2"/>
  <c r="BY14" i="2"/>
  <c r="BT14" i="2"/>
  <c r="BS14" i="2"/>
  <c r="BN14" i="2"/>
  <c r="BM14" i="2"/>
  <c r="BH14" i="2"/>
  <c r="BG14" i="2"/>
  <c r="BB14" i="2"/>
  <c r="BA14" i="2"/>
  <c r="AV14" i="2"/>
  <c r="AU14" i="2"/>
  <c r="AP14" i="2"/>
  <c r="AO14" i="2"/>
  <c r="DD13" i="2"/>
  <c r="DC13" i="2"/>
  <c r="CX13" i="2"/>
  <c r="CW13" i="2"/>
  <c r="CR13" i="2"/>
  <c r="CQ13" i="2"/>
  <c r="CL13" i="2"/>
  <c r="CK13" i="2"/>
  <c r="CF13" i="2"/>
  <c r="CE13" i="2"/>
  <c r="BZ13" i="2"/>
  <c r="BY13" i="2"/>
  <c r="BT13" i="2"/>
  <c r="BS13" i="2"/>
  <c r="BN13" i="2"/>
  <c r="BM13" i="2"/>
  <c r="BH13" i="2"/>
  <c r="BG13" i="2"/>
  <c r="BB13" i="2"/>
  <c r="BA13" i="2"/>
  <c r="AV13" i="2"/>
  <c r="AU13" i="2"/>
  <c r="AP13" i="2"/>
  <c r="AO13" i="2"/>
  <c r="DD12" i="2"/>
  <c r="DC12" i="2"/>
  <c r="CX12" i="2"/>
  <c r="CW12" i="2"/>
  <c r="CR12" i="2"/>
  <c r="CQ12" i="2"/>
  <c r="CL12" i="2"/>
  <c r="CK12" i="2"/>
  <c r="CF12" i="2"/>
  <c r="CE12" i="2"/>
  <c r="BZ12" i="2"/>
  <c r="BY12" i="2"/>
  <c r="BT12" i="2"/>
  <c r="BS12" i="2"/>
  <c r="BN12" i="2"/>
  <c r="BM12" i="2"/>
  <c r="BH12" i="2"/>
  <c r="BG12" i="2"/>
  <c r="BB12" i="2"/>
  <c r="BA12" i="2"/>
  <c r="AV12" i="2"/>
  <c r="AU12" i="2"/>
  <c r="AP12" i="2"/>
  <c r="AO12" i="2"/>
  <c r="DD11" i="2"/>
  <c r="DC11" i="2"/>
  <c r="CX11" i="2"/>
  <c r="CW11" i="2"/>
  <c r="CR11" i="2"/>
  <c r="CQ11" i="2"/>
  <c r="CL11" i="2"/>
  <c r="CK11" i="2"/>
  <c r="CF11" i="2"/>
  <c r="CE11" i="2"/>
  <c r="BZ11" i="2"/>
  <c r="BY11" i="2"/>
  <c r="BT11" i="2"/>
  <c r="BS11" i="2"/>
  <c r="BN11" i="2"/>
  <c r="BM11" i="2"/>
  <c r="BH11" i="2"/>
  <c r="BG11" i="2"/>
  <c r="BI11" i="2" s="1"/>
  <c r="BB11" i="2"/>
  <c r="BA11" i="2"/>
  <c r="AV11" i="2"/>
  <c r="AU11" i="2"/>
  <c r="AP11" i="2"/>
  <c r="AO11" i="2"/>
  <c r="DD10" i="2"/>
  <c r="DC10" i="2"/>
  <c r="CX10" i="2"/>
  <c r="CW10" i="2"/>
  <c r="CR10" i="2"/>
  <c r="CQ10" i="2"/>
  <c r="CL10" i="2"/>
  <c r="CK10" i="2"/>
  <c r="CF10" i="2"/>
  <c r="CE10" i="2"/>
  <c r="BZ10" i="2"/>
  <c r="BY10" i="2"/>
  <c r="BT10" i="2"/>
  <c r="BT26" i="2" s="1"/>
  <c r="BS10" i="2"/>
  <c r="BN10" i="2"/>
  <c r="BM10" i="2"/>
  <c r="BH10" i="2"/>
  <c r="BG10" i="2"/>
  <c r="BB10" i="2"/>
  <c r="BA10" i="2"/>
  <c r="AV10" i="2"/>
  <c r="AU10" i="2"/>
  <c r="AP10" i="2"/>
  <c r="AO10" i="2"/>
  <c r="B9" i="2"/>
  <c r="C9" i="2" s="1"/>
  <c r="D9" i="2" s="1"/>
  <c r="E9" i="2" s="1"/>
  <c r="F9" i="2" s="1"/>
  <c r="G9" i="2" s="1"/>
  <c r="H9" i="2" s="1"/>
  <c r="I9" i="2" s="1"/>
  <c r="J9" i="2" s="1"/>
  <c r="K9" i="2" s="1"/>
  <c r="L9" i="2" s="1"/>
  <c r="M9" i="2" s="1"/>
  <c r="N9" i="2" s="1"/>
  <c r="O9" i="2" s="1"/>
  <c r="P9" i="2" s="1"/>
  <c r="Q9" i="2" s="1"/>
  <c r="R9" i="2" s="1"/>
  <c r="S9" i="2" s="1"/>
  <c r="T9" i="2" s="1"/>
  <c r="U9" i="2" s="1"/>
  <c r="V9" i="2" s="1"/>
  <c r="W9" i="2" s="1"/>
  <c r="X9" i="2" s="1"/>
  <c r="Y9" i="2" s="1"/>
  <c r="Z9" i="2" s="1"/>
  <c r="AA9" i="2" s="1"/>
  <c r="AB9" i="2" s="1"/>
  <c r="AC9" i="2" s="1"/>
  <c r="AD9" i="2" s="1"/>
  <c r="AE9" i="2" s="1"/>
  <c r="AF9" i="2" s="1"/>
  <c r="AG9" i="2" s="1"/>
  <c r="AH9" i="2" s="1"/>
  <c r="AI9" i="2" s="1"/>
  <c r="AJ9" i="2" s="1"/>
  <c r="AK9" i="2" s="1"/>
  <c r="AL9" i="2" s="1"/>
  <c r="AM9" i="2" s="1"/>
  <c r="AN9" i="2" s="1"/>
  <c r="AO9" i="2" s="1"/>
  <c r="AP9" i="2" s="1"/>
  <c r="AQ9" i="2" s="1"/>
  <c r="AR9" i="2" s="1"/>
  <c r="AS9" i="2" s="1"/>
  <c r="AT9" i="2" s="1"/>
  <c r="AU9" i="2" s="1"/>
  <c r="AV9" i="2" s="1"/>
  <c r="AW9" i="2" s="1"/>
  <c r="AX9" i="2" s="1"/>
  <c r="AY9" i="2" s="1"/>
  <c r="AZ9" i="2" s="1"/>
  <c r="BA9" i="2" s="1"/>
  <c r="BB9" i="2" s="1"/>
  <c r="BC9" i="2" s="1"/>
  <c r="BD9" i="2" s="1"/>
  <c r="BE9" i="2" s="1"/>
  <c r="BF9" i="2" s="1"/>
  <c r="BG9" i="2" s="1"/>
  <c r="BH9" i="2" s="1"/>
  <c r="BI9" i="2" s="1"/>
  <c r="BJ9" i="2" s="1"/>
  <c r="BK9" i="2" s="1"/>
  <c r="BL9" i="2" s="1"/>
  <c r="BM9" i="2" s="1"/>
  <c r="BN9" i="2" s="1"/>
  <c r="BO9" i="2" s="1"/>
  <c r="BP9" i="2" s="1"/>
  <c r="BQ9" i="2" s="1"/>
  <c r="BR9" i="2" s="1"/>
  <c r="BS9" i="2" s="1"/>
  <c r="BT9" i="2" s="1"/>
  <c r="BU9" i="2" s="1"/>
  <c r="BV9" i="2" s="1"/>
  <c r="BW9" i="2" s="1"/>
  <c r="BX9" i="2" s="1"/>
  <c r="BY9" i="2" s="1"/>
  <c r="BZ9" i="2" s="1"/>
  <c r="CA9" i="2" s="1"/>
  <c r="CB9" i="2" s="1"/>
  <c r="CC9" i="2" s="1"/>
  <c r="CD9" i="2" s="1"/>
  <c r="CE9" i="2" s="1"/>
  <c r="CF9" i="2" s="1"/>
  <c r="CG9" i="2" s="1"/>
  <c r="CH9" i="2" s="1"/>
  <c r="CI9" i="2" s="1"/>
  <c r="CJ9" i="2" s="1"/>
  <c r="CK9" i="2" s="1"/>
  <c r="CL9" i="2" s="1"/>
  <c r="CM9" i="2" s="1"/>
  <c r="CN9" i="2" s="1"/>
  <c r="CO9" i="2" s="1"/>
  <c r="CP9" i="2" s="1"/>
  <c r="CQ9" i="2" s="1"/>
  <c r="CR9" i="2" s="1"/>
  <c r="CS9" i="2" s="1"/>
  <c r="CT9" i="2" s="1"/>
  <c r="CU9" i="2" s="1"/>
  <c r="CV9" i="2" s="1"/>
  <c r="CW9" i="2" s="1"/>
  <c r="CX9" i="2" s="1"/>
  <c r="CY9" i="2" s="1"/>
  <c r="CZ9" i="2" s="1"/>
  <c r="DA9" i="2" s="1"/>
  <c r="DB9" i="2" s="1"/>
  <c r="DC9" i="2" s="1"/>
  <c r="DD9" i="2" s="1"/>
  <c r="DE9" i="2" s="1"/>
  <c r="DF9" i="2" s="1"/>
  <c r="DG9" i="2" s="1"/>
  <c r="DH9" i="2" s="1"/>
  <c r="DI9" i="2" s="1"/>
  <c r="DJ9" i="2" s="1"/>
  <c r="DK9" i="2" s="1"/>
  <c r="DL9" i="2" s="1"/>
  <c r="DM9" i="2" s="1"/>
  <c r="DN9" i="2" s="1"/>
  <c r="DO9" i="2" s="1"/>
  <c r="DP9" i="2" s="1"/>
  <c r="DQ9" i="2" s="1"/>
  <c r="DR9" i="2" s="1"/>
  <c r="DS9" i="2" s="1"/>
  <c r="AM6" i="2"/>
  <c r="AK6" i="2"/>
  <c r="AI6" i="2"/>
  <c r="AG6" i="2"/>
  <c r="AE6" i="2"/>
  <c r="AC6" i="2"/>
  <c r="AA6" i="2"/>
  <c r="Y6" i="2"/>
  <c r="W6" i="2"/>
  <c r="U6" i="2"/>
  <c r="S6" i="2"/>
  <c r="Q6" i="2"/>
  <c r="DP37" i="1"/>
  <c r="DP36" i="1"/>
  <c r="DS27" i="1"/>
  <c r="DR27" i="1"/>
  <c r="DQ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J27" i="1"/>
  <c r="I27" i="1"/>
  <c r="DS26" i="1"/>
  <c r="DR26" i="1"/>
  <c r="DQ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J26" i="1"/>
  <c r="I26" i="1"/>
  <c r="DS25" i="1"/>
  <c r="DR25" i="1"/>
  <c r="DQ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J25" i="1"/>
  <c r="I25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DD22" i="1"/>
  <c r="DC22" i="1"/>
  <c r="CX22" i="1"/>
  <c r="CW22" i="1"/>
  <c r="CR22" i="1"/>
  <c r="CQ22" i="1"/>
  <c r="CL22" i="1"/>
  <c r="CK22" i="1"/>
  <c r="CF22" i="1"/>
  <c r="CE22" i="1"/>
  <c r="BZ22" i="1"/>
  <c r="BY22" i="1"/>
  <c r="BT22" i="1"/>
  <c r="BS22" i="1"/>
  <c r="BN22" i="1"/>
  <c r="BM22" i="1"/>
  <c r="BH22" i="1"/>
  <c r="BG22" i="1"/>
  <c r="BB22" i="1"/>
  <c r="BA22" i="1"/>
  <c r="AV22" i="1"/>
  <c r="AU22" i="1"/>
  <c r="AP22" i="1"/>
  <c r="AO22" i="1"/>
  <c r="DD21" i="1"/>
  <c r="DJ21" i="1" s="1"/>
  <c r="DC21" i="1"/>
  <c r="CX21" i="1"/>
  <c r="CW21" i="1"/>
  <c r="CR21" i="1"/>
  <c r="CQ21" i="1"/>
  <c r="CL21" i="1"/>
  <c r="CK21" i="1"/>
  <c r="CF21" i="1"/>
  <c r="CE21" i="1"/>
  <c r="BZ21" i="1"/>
  <c r="BY21" i="1"/>
  <c r="BT21" i="1"/>
  <c r="BS21" i="1"/>
  <c r="BN21" i="1"/>
  <c r="BM21" i="1"/>
  <c r="BH21" i="1"/>
  <c r="BG21" i="1"/>
  <c r="BB21" i="1"/>
  <c r="BA21" i="1"/>
  <c r="AV21" i="1"/>
  <c r="AU21" i="1"/>
  <c r="AP21" i="1"/>
  <c r="AO21" i="1"/>
  <c r="DD20" i="1"/>
  <c r="DJ20" i="1" s="1"/>
  <c r="DC20" i="1"/>
  <c r="CX20" i="1"/>
  <c r="CW20" i="1"/>
  <c r="CR20" i="1"/>
  <c r="CQ20" i="1"/>
  <c r="CL20" i="1"/>
  <c r="CK20" i="1"/>
  <c r="CF20" i="1"/>
  <c r="CE20" i="1"/>
  <c r="BZ20" i="1"/>
  <c r="BY20" i="1"/>
  <c r="BT20" i="1"/>
  <c r="BS20" i="1"/>
  <c r="BN20" i="1"/>
  <c r="BM20" i="1"/>
  <c r="BH20" i="1"/>
  <c r="BG20" i="1"/>
  <c r="BB20" i="1"/>
  <c r="BA20" i="1"/>
  <c r="AV20" i="1"/>
  <c r="AU20" i="1"/>
  <c r="AP20" i="1"/>
  <c r="AO20" i="1"/>
  <c r="DJ19" i="1"/>
  <c r="DD19" i="1"/>
  <c r="DC19" i="1"/>
  <c r="CX19" i="1"/>
  <c r="CW19" i="1"/>
  <c r="CR19" i="1"/>
  <c r="CQ19" i="1"/>
  <c r="CL19" i="1"/>
  <c r="CK19" i="1"/>
  <c r="CF19" i="1"/>
  <c r="CE19" i="1"/>
  <c r="BZ19" i="1"/>
  <c r="BY19" i="1"/>
  <c r="BT19" i="1"/>
  <c r="BS19" i="1"/>
  <c r="BN19" i="1"/>
  <c r="BM19" i="1"/>
  <c r="BH19" i="1"/>
  <c r="BG19" i="1"/>
  <c r="BB19" i="1"/>
  <c r="BA19" i="1"/>
  <c r="AV19" i="1"/>
  <c r="AU19" i="1"/>
  <c r="AP19" i="1"/>
  <c r="AO19" i="1"/>
  <c r="DD18" i="1"/>
  <c r="DC18" i="1"/>
  <c r="CX18" i="1"/>
  <c r="CW18" i="1"/>
  <c r="CR18" i="1"/>
  <c r="CQ18" i="1"/>
  <c r="CL18" i="1"/>
  <c r="CK18" i="1"/>
  <c r="CF18" i="1"/>
  <c r="CE18" i="1"/>
  <c r="BZ18" i="1"/>
  <c r="BY18" i="1"/>
  <c r="BT18" i="1"/>
  <c r="BS18" i="1"/>
  <c r="BN18" i="1"/>
  <c r="BM18" i="1"/>
  <c r="BH18" i="1"/>
  <c r="BG18" i="1"/>
  <c r="BB18" i="1"/>
  <c r="BA18" i="1"/>
  <c r="AV18" i="1"/>
  <c r="AU18" i="1"/>
  <c r="AP18" i="1"/>
  <c r="AO18" i="1"/>
  <c r="DD17" i="1"/>
  <c r="DC17" i="1"/>
  <c r="CX17" i="1"/>
  <c r="CW17" i="1"/>
  <c r="CR17" i="1"/>
  <c r="CQ17" i="1"/>
  <c r="CL17" i="1"/>
  <c r="CK17" i="1"/>
  <c r="CF17" i="1"/>
  <c r="CE17" i="1"/>
  <c r="BZ17" i="1"/>
  <c r="BY17" i="1"/>
  <c r="BT17" i="1"/>
  <c r="BS17" i="1"/>
  <c r="BN17" i="1"/>
  <c r="BM17" i="1"/>
  <c r="BH17" i="1"/>
  <c r="BG17" i="1"/>
  <c r="BB17" i="1"/>
  <c r="BA17" i="1"/>
  <c r="AV17" i="1"/>
  <c r="AU17" i="1"/>
  <c r="AP17" i="1"/>
  <c r="AO17" i="1"/>
  <c r="DD16" i="1"/>
  <c r="DC16" i="1"/>
  <c r="CX16" i="1"/>
  <c r="CW16" i="1"/>
  <c r="CR16" i="1"/>
  <c r="CQ16" i="1"/>
  <c r="CL16" i="1"/>
  <c r="CK16" i="1"/>
  <c r="CF16" i="1"/>
  <c r="CE16" i="1"/>
  <c r="BZ16" i="1"/>
  <c r="BY16" i="1"/>
  <c r="BT16" i="1"/>
  <c r="BS16" i="1"/>
  <c r="BN16" i="1"/>
  <c r="BM16" i="1"/>
  <c r="BH16" i="1"/>
  <c r="BG16" i="1"/>
  <c r="BB16" i="1"/>
  <c r="BA16" i="1"/>
  <c r="AV16" i="1"/>
  <c r="AU16" i="1"/>
  <c r="AP16" i="1"/>
  <c r="AO16" i="1"/>
  <c r="DD15" i="1"/>
  <c r="DC15" i="1"/>
  <c r="CX15" i="1"/>
  <c r="CW15" i="1"/>
  <c r="CR15" i="1"/>
  <c r="CQ15" i="1"/>
  <c r="CL15" i="1"/>
  <c r="CK15" i="1"/>
  <c r="CF15" i="1"/>
  <c r="CE15" i="1"/>
  <c r="BZ15" i="1"/>
  <c r="BY15" i="1"/>
  <c r="BT15" i="1"/>
  <c r="BS15" i="1"/>
  <c r="BN15" i="1"/>
  <c r="BM15" i="1"/>
  <c r="BH15" i="1"/>
  <c r="BG15" i="1"/>
  <c r="BB15" i="1"/>
  <c r="BA15" i="1"/>
  <c r="AV15" i="1"/>
  <c r="AU15" i="1"/>
  <c r="AP15" i="1"/>
  <c r="AO15" i="1"/>
  <c r="DD14" i="1"/>
  <c r="DC14" i="1"/>
  <c r="CX14" i="1"/>
  <c r="CW14" i="1"/>
  <c r="CR14" i="1"/>
  <c r="CQ14" i="1"/>
  <c r="CL14" i="1"/>
  <c r="CK14" i="1"/>
  <c r="CF14" i="1"/>
  <c r="CE14" i="1"/>
  <c r="BZ14" i="1"/>
  <c r="BY14" i="1"/>
  <c r="BT14" i="1"/>
  <c r="BS14" i="1"/>
  <c r="BN14" i="1"/>
  <c r="BM14" i="1"/>
  <c r="BH14" i="1"/>
  <c r="BG14" i="1"/>
  <c r="BB14" i="1"/>
  <c r="BA14" i="1"/>
  <c r="AV14" i="1"/>
  <c r="AU14" i="1"/>
  <c r="AP14" i="1"/>
  <c r="AO14" i="1"/>
  <c r="DD13" i="1"/>
  <c r="DC13" i="1"/>
  <c r="CX13" i="1"/>
  <c r="CW13" i="1"/>
  <c r="CR13" i="1"/>
  <c r="CQ13" i="1"/>
  <c r="CL13" i="1"/>
  <c r="CK13" i="1"/>
  <c r="CF13" i="1"/>
  <c r="CE13" i="1"/>
  <c r="BZ13" i="1"/>
  <c r="BY13" i="1"/>
  <c r="BT13" i="1"/>
  <c r="BS13" i="1"/>
  <c r="BN13" i="1"/>
  <c r="BM13" i="1"/>
  <c r="BH13" i="1"/>
  <c r="BG13" i="1"/>
  <c r="BB13" i="1"/>
  <c r="BA13" i="1"/>
  <c r="AV13" i="1"/>
  <c r="AU13" i="1"/>
  <c r="AP13" i="1"/>
  <c r="AO13" i="1"/>
  <c r="CZ13" i="1"/>
  <c r="DD12" i="1"/>
  <c r="DC12" i="1"/>
  <c r="CX12" i="1"/>
  <c r="CW12" i="1"/>
  <c r="CR12" i="1"/>
  <c r="CQ12" i="1"/>
  <c r="CL12" i="1"/>
  <c r="CK12" i="1"/>
  <c r="CF12" i="1"/>
  <c r="CE12" i="1"/>
  <c r="BZ12" i="1"/>
  <c r="BY12" i="1"/>
  <c r="BT12" i="1"/>
  <c r="BS12" i="1"/>
  <c r="BN12" i="1"/>
  <c r="BM12" i="1"/>
  <c r="BH12" i="1"/>
  <c r="BG12" i="1"/>
  <c r="BB12" i="1"/>
  <c r="BA12" i="1"/>
  <c r="AV12" i="1"/>
  <c r="AU12" i="1"/>
  <c r="AP12" i="1"/>
  <c r="AO12" i="1"/>
  <c r="DD11" i="1"/>
  <c r="DC11" i="1"/>
  <c r="CX11" i="1"/>
  <c r="CW11" i="1"/>
  <c r="CR11" i="1"/>
  <c r="CQ11" i="1"/>
  <c r="CL11" i="1"/>
  <c r="CK11" i="1"/>
  <c r="CF11" i="1"/>
  <c r="CE11" i="1"/>
  <c r="BZ11" i="1"/>
  <c r="BY11" i="1"/>
  <c r="BT11" i="1"/>
  <c r="BS11" i="1"/>
  <c r="BN11" i="1"/>
  <c r="BM11" i="1"/>
  <c r="BH11" i="1"/>
  <c r="BG11" i="1"/>
  <c r="BB11" i="1"/>
  <c r="BA11" i="1"/>
  <c r="AV11" i="1"/>
  <c r="AU11" i="1"/>
  <c r="AP11" i="1"/>
  <c r="AO11" i="1"/>
  <c r="CB11" i="1"/>
  <c r="DD10" i="1"/>
  <c r="DC10" i="1"/>
  <c r="CX10" i="1"/>
  <c r="CW10" i="1"/>
  <c r="CR10" i="1"/>
  <c r="CQ10" i="1"/>
  <c r="CL10" i="1"/>
  <c r="CK10" i="1"/>
  <c r="CK23" i="1" s="1"/>
  <c r="CF10" i="1"/>
  <c r="CE10" i="1"/>
  <c r="BZ10" i="1"/>
  <c r="BY10" i="1"/>
  <c r="BY23" i="1" s="1"/>
  <c r="BT10" i="1"/>
  <c r="BS10" i="1"/>
  <c r="BN10" i="1"/>
  <c r="BM10" i="1"/>
  <c r="BM23" i="1" s="1"/>
  <c r="BH10" i="1"/>
  <c r="BG10" i="1"/>
  <c r="BB10" i="1"/>
  <c r="BA10" i="1"/>
  <c r="AV10" i="1"/>
  <c r="AU10" i="1"/>
  <c r="AP10" i="1"/>
  <c r="AO10" i="1"/>
  <c r="B9" i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Q9" i="1" s="1"/>
  <c r="AR9" i="1" s="1"/>
  <c r="AS9" i="1" s="1"/>
  <c r="AT9" i="1" s="1"/>
  <c r="AU9" i="1" s="1"/>
  <c r="AV9" i="1" s="1"/>
  <c r="AW9" i="1" s="1"/>
  <c r="AX9" i="1" s="1"/>
  <c r="AY9" i="1" s="1"/>
  <c r="AZ9" i="1" s="1"/>
  <c r="BA9" i="1" s="1"/>
  <c r="BB9" i="1" s="1"/>
  <c r="BC9" i="1" s="1"/>
  <c r="BD9" i="1" s="1"/>
  <c r="BE9" i="1" s="1"/>
  <c r="BF9" i="1" s="1"/>
  <c r="BG9" i="1" s="1"/>
  <c r="BH9" i="1" s="1"/>
  <c r="BI9" i="1" s="1"/>
  <c r="BJ9" i="1" s="1"/>
  <c r="BK9" i="1" s="1"/>
  <c r="BL9" i="1" s="1"/>
  <c r="BM9" i="1" s="1"/>
  <c r="BN9" i="1" s="1"/>
  <c r="BO9" i="1" s="1"/>
  <c r="BP9" i="1" s="1"/>
  <c r="BQ9" i="1" s="1"/>
  <c r="BR9" i="1" s="1"/>
  <c r="BS9" i="1" s="1"/>
  <c r="BT9" i="1" s="1"/>
  <c r="BU9" i="1" s="1"/>
  <c r="BV9" i="1" s="1"/>
  <c r="BW9" i="1" s="1"/>
  <c r="BX9" i="1" s="1"/>
  <c r="BY9" i="1" s="1"/>
  <c r="BZ9" i="1" s="1"/>
  <c r="CA9" i="1" s="1"/>
  <c r="CB9" i="1" s="1"/>
  <c r="CC9" i="1" s="1"/>
  <c r="CD9" i="1" s="1"/>
  <c r="CE9" i="1" s="1"/>
  <c r="CF9" i="1" s="1"/>
  <c r="CG9" i="1" s="1"/>
  <c r="CH9" i="1" s="1"/>
  <c r="CI9" i="1" s="1"/>
  <c r="CJ9" i="1" s="1"/>
  <c r="CK9" i="1" s="1"/>
  <c r="CL9" i="1" s="1"/>
  <c r="CM9" i="1" s="1"/>
  <c r="CN9" i="1" s="1"/>
  <c r="CO9" i="1" s="1"/>
  <c r="CP9" i="1" s="1"/>
  <c r="CQ9" i="1" s="1"/>
  <c r="CR9" i="1" s="1"/>
  <c r="CS9" i="1" s="1"/>
  <c r="CT9" i="1" s="1"/>
  <c r="CU9" i="1" s="1"/>
  <c r="CV9" i="1" s="1"/>
  <c r="CW9" i="1" s="1"/>
  <c r="CX9" i="1" s="1"/>
  <c r="CY9" i="1" s="1"/>
  <c r="CZ9" i="1" s="1"/>
  <c r="DA9" i="1" s="1"/>
  <c r="DB9" i="1" s="1"/>
  <c r="DC9" i="1" s="1"/>
  <c r="DD9" i="1" s="1"/>
  <c r="DE9" i="1" s="1"/>
  <c r="DF9" i="1" s="1"/>
  <c r="DG9" i="1" s="1"/>
  <c r="DH9" i="1" s="1"/>
  <c r="DI9" i="1" s="1"/>
  <c r="DJ9" i="1" s="1"/>
  <c r="DK9" i="1" s="1"/>
  <c r="DL9" i="1" s="1"/>
  <c r="DM9" i="1" s="1"/>
  <c r="DN9" i="1" s="1"/>
  <c r="DO9" i="1" s="1"/>
  <c r="DP9" i="1" s="1"/>
  <c r="DQ9" i="1" s="1"/>
  <c r="DR9" i="1" s="1"/>
  <c r="DS9" i="1" s="1"/>
  <c r="AM6" i="1"/>
  <c r="AK6" i="1"/>
  <c r="AI6" i="1"/>
  <c r="AG6" i="1"/>
  <c r="AE6" i="1"/>
  <c r="AC6" i="1"/>
  <c r="AA6" i="1"/>
  <c r="Y6" i="1"/>
  <c r="W6" i="1"/>
  <c r="U6" i="1"/>
  <c r="S6" i="1"/>
  <c r="Q6" i="1"/>
  <c r="BC11" i="2" l="1"/>
  <c r="CC11" i="2"/>
  <c r="CU11" i="2"/>
  <c r="DG11" i="2"/>
  <c r="DI10" i="2"/>
  <c r="AQ11" i="2"/>
  <c r="CI11" i="2"/>
  <c r="CM11" i="2"/>
  <c r="CY11" i="2"/>
  <c r="CU17" i="2"/>
  <c r="DJ20" i="2"/>
  <c r="AY11" i="2"/>
  <c r="BE11" i="2"/>
  <c r="CA11" i="2"/>
  <c r="DE11" i="2"/>
  <c r="CM17" i="2"/>
  <c r="CU20" i="2"/>
  <c r="BK11" i="2"/>
  <c r="BO11" i="2"/>
  <c r="CG11" i="2"/>
  <c r="DA11" i="2"/>
  <c r="DJ12" i="2"/>
  <c r="CA17" i="2"/>
  <c r="CY17" i="2"/>
  <c r="DF22" i="2"/>
  <c r="BO22" i="2"/>
  <c r="AS18" i="1"/>
  <c r="BE18" i="1"/>
  <c r="CR24" i="1"/>
  <c r="DJ18" i="1"/>
  <c r="DJ13" i="1"/>
  <c r="AW18" i="1"/>
  <c r="AX18" i="1"/>
  <c r="AY18" i="1"/>
  <c r="AU24" i="1"/>
  <c r="AU23" i="1"/>
  <c r="BG24" i="1"/>
  <c r="BS24" i="1"/>
  <c r="BS23" i="1"/>
  <c r="CE24" i="1"/>
  <c r="CQ24" i="1"/>
  <c r="CQ23" i="1"/>
  <c r="DC24" i="1"/>
  <c r="DI10" i="1"/>
  <c r="AR11" i="1"/>
  <c r="BD11" i="1"/>
  <c r="BP11" i="1"/>
  <c r="CN11" i="1"/>
  <c r="CZ11" i="1"/>
  <c r="AV24" i="1"/>
  <c r="AV23" i="1"/>
  <c r="BH23" i="1"/>
  <c r="BT24" i="1"/>
  <c r="BT23" i="1"/>
  <c r="CF24" i="1"/>
  <c r="CF23" i="1"/>
  <c r="CR23" i="1"/>
  <c r="DD24" i="1"/>
  <c r="DJ10" i="1"/>
  <c r="DD23" i="1"/>
  <c r="AS11" i="1"/>
  <c r="AW11" i="1"/>
  <c r="AX11" i="1"/>
  <c r="BE11" i="1"/>
  <c r="BI11" i="1"/>
  <c r="BJ11" i="1"/>
  <c r="BQ11" i="1"/>
  <c r="BV11" i="1"/>
  <c r="BU11" i="1"/>
  <c r="CC11" i="1"/>
  <c r="CG11" i="1"/>
  <c r="CH11" i="1"/>
  <c r="CO11" i="1"/>
  <c r="CT11" i="1"/>
  <c r="CS11" i="1"/>
  <c r="DA11" i="1"/>
  <c r="DE11" i="1"/>
  <c r="DF11" i="1"/>
  <c r="DI11" i="1"/>
  <c r="DJ12" i="1"/>
  <c r="AS13" i="1"/>
  <c r="AW13" i="1"/>
  <c r="AX13" i="1"/>
  <c r="BE13" i="1"/>
  <c r="BI13" i="1"/>
  <c r="BJ13" i="1"/>
  <c r="BQ13" i="1"/>
  <c r="BU13" i="1"/>
  <c r="BV13" i="1"/>
  <c r="CC13" i="1"/>
  <c r="CH13" i="1"/>
  <c r="CG13" i="1"/>
  <c r="CO13" i="1"/>
  <c r="CT13" i="1"/>
  <c r="CS13" i="1"/>
  <c r="DA13" i="1"/>
  <c r="DE13" i="1"/>
  <c r="DF13" i="1"/>
  <c r="DI13" i="1"/>
  <c r="DJ14" i="1"/>
  <c r="BG23" i="1"/>
  <c r="DJ16" i="2"/>
  <c r="BU18" i="1"/>
  <c r="BV18" i="1"/>
  <c r="BW18" i="1"/>
  <c r="CG18" i="1"/>
  <c r="CH18" i="1"/>
  <c r="CI18" i="1"/>
  <c r="DI18" i="1"/>
  <c r="DE18" i="1"/>
  <c r="DF18" i="1"/>
  <c r="DG18" i="1"/>
  <c r="G18" i="3"/>
  <c r="G19" i="3" s="1"/>
  <c r="G17" i="3"/>
  <c r="AQ11" i="1"/>
  <c r="AY11" i="1"/>
  <c r="BC11" i="1"/>
  <c r="BK11" i="1"/>
  <c r="BO11" i="1"/>
  <c r="BW11" i="1"/>
  <c r="CA11" i="1"/>
  <c r="CD11" i="1" s="1"/>
  <c r="CI11" i="1"/>
  <c r="CM11" i="1"/>
  <c r="CU11" i="1"/>
  <c r="CY11" i="1"/>
  <c r="DG11" i="1"/>
  <c r="AQ13" i="1"/>
  <c r="AY13" i="1"/>
  <c r="BC13" i="1"/>
  <c r="BK13" i="1"/>
  <c r="BO13" i="1"/>
  <c r="BW13" i="1"/>
  <c r="CA13" i="1"/>
  <c r="CI13" i="1"/>
  <c r="CM13" i="1"/>
  <c r="CU13" i="1"/>
  <c r="CY13" i="1"/>
  <c r="DG13" i="1"/>
  <c r="DI15" i="1"/>
  <c r="BP20" i="1"/>
  <c r="DJ22" i="1"/>
  <c r="DC23" i="1"/>
  <c r="BH24" i="1"/>
  <c r="BU11" i="2"/>
  <c r="BW11" i="2"/>
  <c r="BI13" i="2"/>
  <c r="BK13" i="2"/>
  <c r="DJ11" i="1"/>
  <c r="BI18" i="1"/>
  <c r="BJ18" i="1"/>
  <c r="BK18" i="1"/>
  <c r="CS18" i="1"/>
  <c r="CT18" i="1"/>
  <c r="CU18" i="1"/>
  <c r="DI12" i="1"/>
  <c r="AR13" i="1"/>
  <c r="BD13" i="1"/>
  <c r="BP13" i="1"/>
  <c r="CB13" i="1"/>
  <c r="CN13" i="1"/>
  <c r="DI14" i="1"/>
  <c r="DJ15" i="1"/>
  <c r="DJ16" i="1"/>
  <c r="DJ17" i="1"/>
  <c r="BQ18" i="1"/>
  <c r="CC18" i="1"/>
  <c r="CO18" i="1"/>
  <c r="DA18" i="1"/>
  <c r="CE23" i="1"/>
  <c r="CW23" i="1"/>
  <c r="CW24" i="1"/>
  <c r="AP24" i="1"/>
  <c r="AP23" i="1"/>
  <c r="BB23" i="1"/>
  <c r="BN23" i="1"/>
  <c r="BZ24" i="1"/>
  <c r="BZ23" i="1"/>
  <c r="CL24" i="1"/>
  <c r="CL23" i="1"/>
  <c r="CX24" i="1"/>
  <c r="CX23" i="1"/>
  <c r="DI17" i="1"/>
  <c r="DI22" i="1"/>
  <c r="BN24" i="1"/>
  <c r="BY24" i="1"/>
  <c r="CK24" i="1"/>
  <c r="DJ11" i="2"/>
  <c r="CY14" i="2"/>
  <c r="DI19" i="1"/>
  <c r="AO24" i="1"/>
  <c r="AO23" i="1"/>
  <c r="BA23" i="1"/>
  <c r="BA24" i="1"/>
  <c r="DI16" i="1"/>
  <c r="CZ18" i="1"/>
  <c r="CN18" i="1"/>
  <c r="CB18" i="1"/>
  <c r="BP18" i="1"/>
  <c r="BD18" i="1"/>
  <c r="AR18" i="1"/>
  <c r="AQ18" i="1"/>
  <c r="BC18" i="1"/>
  <c r="BO18" i="1"/>
  <c r="CA18" i="1"/>
  <c r="CM18" i="1"/>
  <c r="CY18" i="1"/>
  <c r="CO20" i="1"/>
  <c r="DI20" i="1"/>
  <c r="DI21" i="1"/>
  <c r="CN22" i="1"/>
  <c r="BB24" i="1"/>
  <c r="BM24" i="1"/>
  <c r="CL27" i="2"/>
  <c r="CL26" i="2"/>
  <c r="DJ10" i="2"/>
  <c r="CU13" i="2"/>
  <c r="BW13" i="2"/>
  <c r="AY13" i="2"/>
  <c r="AO27" i="2"/>
  <c r="AO26" i="2"/>
  <c r="BM27" i="2"/>
  <c r="BM26" i="2"/>
  <c r="CS11" i="2"/>
  <c r="CM13" i="2"/>
  <c r="BC13" i="2"/>
  <c r="CG13" i="2"/>
  <c r="CI13" i="2"/>
  <c r="DJ13" i="2"/>
  <c r="AY17" i="2"/>
  <c r="BA27" i="2"/>
  <c r="BA26" i="2"/>
  <c r="BY27" i="2"/>
  <c r="BY26" i="2"/>
  <c r="CH11" i="2"/>
  <c r="AW11" i="2"/>
  <c r="AR12" i="2"/>
  <c r="CY13" i="2"/>
  <c r="CZ14" i="2"/>
  <c r="DI14" i="2"/>
  <c r="DJ15" i="2"/>
  <c r="DI16" i="2"/>
  <c r="DI26" i="2" s="1"/>
  <c r="DI17" i="2"/>
  <c r="DE17" i="2"/>
  <c r="DG17" i="2"/>
  <c r="DJ18" i="2"/>
  <c r="CZ23" i="2"/>
  <c r="AY23" i="2"/>
  <c r="BW23" i="2"/>
  <c r="DG23" i="2"/>
  <c r="BO23" i="2"/>
  <c r="AW23" i="2"/>
  <c r="BE23" i="2"/>
  <c r="CY23" i="2"/>
  <c r="DI12" i="2"/>
  <c r="CA13" i="2"/>
  <c r="DI13" i="2"/>
  <c r="DE13" i="2"/>
  <c r="DG13" i="2"/>
  <c r="CG14" i="2"/>
  <c r="DJ14" i="2"/>
  <c r="DI15" i="2"/>
  <c r="BW17" i="2"/>
  <c r="BK17" i="2"/>
  <c r="DJ17" i="2"/>
  <c r="CG18" i="2"/>
  <c r="AV26" i="2"/>
  <c r="AV27" i="2"/>
  <c r="BH27" i="2"/>
  <c r="BH26" i="2"/>
  <c r="BT27" i="2"/>
  <c r="CF26" i="2"/>
  <c r="CF27" i="2"/>
  <c r="CK27" i="2"/>
  <c r="CK26" i="2"/>
  <c r="DD27" i="2"/>
  <c r="DD26" i="2"/>
  <c r="DI11" i="2"/>
  <c r="BQ12" i="2"/>
  <c r="AW12" i="2"/>
  <c r="CN13" i="2"/>
  <c r="AQ13" i="2"/>
  <c r="BE13" i="2"/>
  <c r="BO13" i="2"/>
  <c r="CC13" i="2"/>
  <c r="DA13" i="2"/>
  <c r="BK14" i="2"/>
  <c r="AQ14" i="2"/>
  <c r="BO14" i="2"/>
  <c r="CC14" i="2"/>
  <c r="CM14" i="2"/>
  <c r="BO15" i="2"/>
  <c r="BQ17" i="2"/>
  <c r="CO18" i="2"/>
  <c r="DJ19" i="2"/>
  <c r="DG20" i="2"/>
  <c r="BQ20" i="2"/>
  <c r="BK20" i="2"/>
  <c r="CS20" i="2"/>
  <c r="CM20" i="2"/>
  <c r="AW20" i="2"/>
  <c r="AQ20" i="2"/>
  <c r="AY20" i="2"/>
  <c r="BU20" i="2"/>
  <c r="CG20" i="2"/>
  <c r="CY20" i="2"/>
  <c r="DA20" i="2"/>
  <c r="CS22" i="2"/>
  <c r="CT22" i="2"/>
  <c r="CZ22" i="2"/>
  <c r="AY24" i="2"/>
  <c r="CA24" i="2"/>
  <c r="CM24" i="2"/>
  <c r="CY24" i="2"/>
  <c r="DI24" i="2"/>
  <c r="I27" i="2"/>
  <c r="I26" i="2"/>
  <c r="AP27" i="2"/>
  <c r="AP26" i="2"/>
  <c r="BB27" i="2"/>
  <c r="BB26" i="2"/>
  <c r="BN27" i="2"/>
  <c r="BN26" i="2"/>
  <c r="BZ27" i="2"/>
  <c r="BZ26" i="2"/>
  <c r="CR26" i="2"/>
  <c r="CR27" i="2"/>
  <c r="CW27" i="2"/>
  <c r="CW26" i="2"/>
  <c r="AS13" i="2"/>
  <c r="BQ13" i="2"/>
  <c r="CO13" i="2"/>
  <c r="AS14" i="2"/>
  <c r="BQ14" i="2"/>
  <c r="CO14" i="2"/>
  <c r="AS17" i="2"/>
  <c r="CO17" i="2"/>
  <c r="CC19" i="2"/>
  <c r="BC20" i="2"/>
  <c r="BE20" i="2"/>
  <c r="AW22" i="2"/>
  <c r="AX22" i="2"/>
  <c r="DJ22" i="2"/>
  <c r="BQ23" i="2"/>
  <c r="CT10" i="2"/>
  <c r="AU27" i="2"/>
  <c r="AU26" i="2"/>
  <c r="BG27" i="2"/>
  <c r="BG26" i="2"/>
  <c r="BS27" i="2"/>
  <c r="BS26" i="2"/>
  <c r="CE27" i="2"/>
  <c r="CE26" i="2"/>
  <c r="CI10" i="2"/>
  <c r="CX27" i="2"/>
  <c r="CX26" i="2"/>
  <c r="AS11" i="2"/>
  <c r="BQ11" i="2"/>
  <c r="CO11" i="2"/>
  <c r="BD12" i="2"/>
  <c r="CH12" i="2"/>
  <c r="CZ12" i="2"/>
  <c r="AW13" i="2"/>
  <c r="BU13" i="2"/>
  <c r="CB13" i="2"/>
  <c r="CS13" i="2"/>
  <c r="AW14" i="2"/>
  <c r="BD14" i="2"/>
  <c r="BU14" i="2"/>
  <c r="CB14" i="2"/>
  <c r="CS14" i="2"/>
  <c r="BK15" i="2"/>
  <c r="BO16" i="2"/>
  <c r="CG17" i="2"/>
  <c r="CI17" i="2"/>
  <c r="BJ18" i="2"/>
  <c r="DI18" i="2"/>
  <c r="BP19" i="2"/>
  <c r="DI19" i="2"/>
  <c r="DF19" i="2"/>
  <c r="CI22" i="2"/>
  <c r="DG22" i="2"/>
  <c r="BK22" i="2"/>
  <c r="BJ23" i="2"/>
  <c r="BI23" i="2"/>
  <c r="BK23" i="2"/>
  <c r="CA23" i="2"/>
  <c r="CB23" i="2"/>
  <c r="CC23" i="2"/>
  <c r="AW24" i="2"/>
  <c r="AQ24" i="2"/>
  <c r="BO24" i="2"/>
  <c r="BU24" i="2"/>
  <c r="CQ27" i="2"/>
  <c r="CQ26" i="2"/>
  <c r="DC27" i="2"/>
  <c r="DC26" i="2"/>
  <c r="DG10" i="2"/>
  <c r="AR17" i="2"/>
  <c r="AQ17" i="2"/>
  <c r="BE17" i="2"/>
  <c r="BO17" i="2"/>
  <c r="CC17" i="2"/>
  <c r="DA17" i="2"/>
  <c r="CY18" i="2"/>
  <c r="BE18" i="2"/>
  <c r="CZ19" i="2"/>
  <c r="BJ19" i="2"/>
  <c r="BI20" i="2"/>
  <c r="BW20" i="2"/>
  <c r="DI20" i="2"/>
  <c r="DE20" i="2"/>
  <c r="CN22" i="2"/>
  <c r="BP22" i="2"/>
  <c r="AR22" i="2"/>
  <c r="CY22" i="2"/>
  <c r="CA22" i="2"/>
  <c r="BC22" i="2"/>
  <c r="BF22" i="2" s="1"/>
  <c r="AQ22" i="2"/>
  <c r="BE22" i="2"/>
  <c r="CB22" i="2"/>
  <c r="CH22" i="2"/>
  <c r="CM22" i="2"/>
  <c r="DA22" i="2"/>
  <c r="AS23" i="2"/>
  <c r="CH23" i="2"/>
  <c r="CG23" i="2"/>
  <c r="CO23" i="2"/>
  <c r="AW17" i="2"/>
  <c r="BU17" i="2"/>
  <c r="CB17" i="2"/>
  <c r="CD17" i="2" s="1"/>
  <c r="CS17" i="2"/>
  <c r="AW18" i="2"/>
  <c r="BK19" i="2"/>
  <c r="CI19" i="2"/>
  <c r="CA20" i="2"/>
  <c r="CC20" i="2"/>
  <c r="CS21" i="2"/>
  <c r="AW21" i="2"/>
  <c r="DJ21" i="2"/>
  <c r="BU22" i="2"/>
  <c r="BV22" i="2"/>
  <c r="BC23" i="2"/>
  <c r="BD23" i="2"/>
  <c r="DJ23" i="2"/>
  <c r="DJ24" i="2"/>
  <c r="BJ20" i="2"/>
  <c r="AS22" i="2"/>
  <c r="BQ22" i="2"/>
  <c r="AX23" i="2"/>
  <c r="BV23" i="2"/>
  <c r="CS23" i="2"/>
  <c r="CT23" i="2"/>
  <c r="DA23" i="2"/>
  <c r="DI23" i="2"/>
  <c r="DE23" i="2"/>
  <c r="DF23" i="2"/>
  <c r="DE24" i="2"/>
  <c r="CS24" i="2"/>
  <c r="CG24" i="2"/>
  <c r="BC24" i="2"/>
  <c r="CI24" i="2"/>
  <c r="DG24" i="2"/>
  <c r="CZ25" i="2"/>
  <c r="CU25" i="2"/>
  <c r="DI21" i="2"/>
  <c r="BI22" i="2"/>
  <c r="BL22" i="2" s="1"/>
  <c r="CG22" i="2"/>
  <c r="DI22" i="2"/>
  <c r="DE22" i="2"/>
  <c r="BI24" i="2"/>
  <c r="BJ24" i="2"/>
  <c r="F18" i="3"/>
  <c r="F19" i="3" s="1"/>
  <c r="F17" i="3"/>
  <c r="B18" i="3"/>
  <c r="B19" i="3" s="1"/>
  <c r="B17" i="3"/>
  <c r="AR24" i="2"/>
  <c r="AW25" i="2"/>
  <c r="CG25" i="2"/>
  <c r="DI25" i="2"/>
  <c r="DE25" i="2"/>
  <c r="C18" i="3"/>
  <c r="C19" i="3" s="1"/>
  <c r="C17" i="3"/>
  <c r="DK11" i="2" l="1"/>
  <c r="DF10" i="2"/>
  <c r="BU25" i="2"/>
  <c r="BO19" i="2"/>
  <c r="BR19" i="2" s="1"/>
  <c r="DM11" i="2"/>
  <c r="BQ25" i="2"/>
  <c r="CG21" i="2"/>
  <c r="BW25" i="2"/>
  <c r="CU19" i="2"/>
  <c r="DF18" i="2"/>
  <c r="BD13" i="2"/>
  <c r="CB12" i="2"/>
  <c r="CS10" i="2"/>
  <c r="CO25" i="2"/>
  <c r="BI25" i="2"/>
  <c r="CJ22" i="2"/>
  <c r="BP20" i="2"/>
  <c r="BR20" i="2" s="1"/>
  <c r="AY25" i="2"/>
  <c r="CN25" i="2"/>
  <c r="CO22" i="2"/>
  <c r="CP22" i="2" s="1"/>
  <c r="BW22" i="2"/>
  <c r="BU18" i="2"/>
  <c r="CH19" i="2"/>
  <c r="CC18" i="2"/>
  <c r="CU10" i="2"/>
  <c r="DG19" i="2"/>
  <c r="CT19" i="2"/>
  <c r="CA16" i="2"/>
  <c r="BJ12" i="2"/>
  <c r="CO10" i="2"/>
  <c r="BW10" i="2"/>
  <c r="AY22" i="2"/>
  <c r="BD11" i="2"/>
  <c r="BF11" i="2" s="1"/>
  <c r="BJ10" i="2"/>
  <c r="BE19" i="2"/>
  <c r="BU12" i="2"/>
  <c r="BP11" i="2"/>
  <c r="BR11" i="2" s="1"/>
  <c r="BI17" i="2"/>
  <c r="CI14" i="2"/>
  <c r="BP23" i="2"/>
  <c r="CI23" i="2"/>
  <c r="CJ23" i="2" s="1"/>
  <c r="AR23" i="2"/>
  <c r="AQ19" i="2"/>
  <c r="DF14" i="2"/>
  <c r="AS12" i="2"/>
  <c r="CB10" i="2"/>
  <c r="AR10" i="2"/>
  <c r="AX13" i="2"/>
  <c r="CN19" i="2"/>
  <c r="BO12" i="2"/>
  <c r="BC17" i="2"/>
  <c r="BR22" i="2"/>
  <c r="BP10" i="2"/>
  <c r="AR25" i="2"/>
  <c r="BX22" i="2"/>
  <c r="AZ22" i="2"/>
  <c r="CG19" i="2"/>
  <c r="CN12" i="2"/>
  <c r="BJ13" i="2"/>
  <c r="DL22" i="2"/>
  <c r="CD13" i="2"/>
  <c r="AS25" i="2"/>
  <c r="CI25" i="2"/>
  <c r="CZ16" i="2"/>
  <c r="AY10" i="2"/>
  <c r="BV19" i="2"/>
  <c r="CY10" i="2"/>
  <c r="CS25" i="2"/>
  <c r="BP25" i="2"/>
  <c r="CS18" i="2"/>
  <c r="DA18" i="2"/>
  <c r="BK10" i="2"/>
  <c r="CZ18" i="2"/>
  <c r="CH10" i="2"/>
  <c r="CS12" i="2"/>
  <c r="DI27" i="2"/>
  <c r="CZ10" i="2"/>
  <c r="BK12" i="2"/>
  <c r="AZ23" i="2"/>
  <c r="CJ11" i="2"/>
  <c r="BD10" i="2"/>
  <c r="CH22" i="1"/>
  <c r="DA22" i="1"/>
  <c r="BK22" i="1"/>
  <c r="DB18" i="1"/>
  <c r="BF18" i="1"/>
  <c r="CH20" i="1"/>
  <c r="DB13" i="1"/>
  <c r="DB11" i="1"/>
  <c r="BF11" i="1"/>
  <c r="CT22" i="1"/>
  <c r="DG22" i="1"/>
  <c r="BQ20" i="1"/>
  <c r="CD18" i="1"/>
  <c r="CC22" i="1"/>
  <c r="BC22" i="1"/>
  <c r="BF22" i="1" s="1"/>
  <c r="BX18" i="1"/>
  <c r="AZ18" i="1"/>
  <c r="CI22" i="1"/>
  <c r="DE20" i="1"/>
  <c r="AS20" i="1"/>
  <c r="BE22" i="1"/>
  <c r="BP22" i="1"/>
  <c r="DM13" i="1"/>
  <c r="DM11" i="1"/>
  <c r="CV13" i="1"/>
  <c r="CV11" i="1"/>
  <c r="BK21" i="2"/>
  <c r="DG21" i="2"/>
  <c r="CH21" i="2"/>
  <c r="AT22" i="2"/>
  <c r="DK20" i="2"/>
  <c r="CN24" i="2"/>
  <c r="DF20" i="2"/>
  <c r="CS15" i="2"/>
  <c r="DM13" i="2"/>
  <c r="DA15" i="2"/>
  <c r="CJ19" i="2"/>
  <c r="CM15" i="2"/>
  <c r="CT11" i="2"/>
  <c r="CV11" i="2" s="1"/>
  <c r="AS15" i="2"/>
  <c r="BV11" i="2"/>
  <c r="BX11" i="2" s="1"/>
  <c r="CI20" i="1"/>
  <c r="CB20" i="1"/>
  <c r="DL18" i="1"/>
  <c r="CJ11" i="1"/>
  <c r="DJ24" i="1"/>
  <c r="DJ23" i="1"/>
  <c r="BP24" i="2"/>
  <c r="CT24" i="2"/>
  <c r="CN20" i="2"/>
  <c r="CP20" i="2" s="1"/>
  <c r="AR20" i="2"/>
  <c r="AT20" i="2" s="1"/>
  <c r="BQ24" i="2"/>
  <c r="BK24" i="2"/>
  <c r="BQ21" i="2"/>
  <c r="AS24" i="2"/>
  <c r="AT24" i="2" s="1"/>
  <c r="CU21" i="2"/>
  <c r="BP21" i="2"/>
  <c r="DA25" i="2"/>
  <c r="CC25" i="2"/>
  <c r="BE25" i="2"/>
  <c r="AX24" i="2"/>
  <c r="AZ24" i="2" s="1"/>
  <c r="CH24" i="2"/>
  <c r="CJ24" i="2" s="1"/>
  <c r="DF24" i="2"/>
  <c r="BV20" i="2"/>
  <c r="BX20" i="2" s="1"/>
  <c r="DG25" i="2"/>
  <c r="BK25" i="2"/>
  <c r="BD25" i="2"/>
  <c r="BE24" i="2"/>
  <c r="DH23" i="2"/>
  <c r="AS21" i="2"/>
  <c r="CT21" i="2"/>
  <c r="CV21" i="2" s="1"/>
  <c r="AX21" i="2"/>
  <c r="AZ21" i="2" s="1"/>
  <c r="CY21" i="2"/>
  <c r="DB21" i="2" s="1"/>
  <c r="CN21" i="2"/>
  <c r="CT20" i="2"/>
  <c r="CV20" i="2" s="1"/>
  <c r="CB18" i="2"/>
  <c r="CV17" i="2"/>
  <c r="DB22" i="2"/>
  <c r="CZ21" i="2"/>
  <c r="BD21" i="2"/>
  <c r="BL20" i="2"/>
  <c r="BD19" i="2"/>
  <c r="BC19" i="2"/>
  <c r="AY19" i="2"/>
  <c r="CA19" i="2"/>
  <c r="CD19" i="2" s="1"/>
  <c r="CB19" i="2"/>
  <c r="BQ19" i="2"/>
  <c r="BO18" i="2"/>
  <c r="AT17" i="2"/>
  <c r="BL23" i="2"/>
  <c r="DE19" i="2"/>
  <c r="CS19" i="2"/>
  <c r="CV19" i="2" s="1"/>
  <c r="DG18" i="2"/>
  <c r="BK18" i="2"/>
  <c r="CH17" i="2"/>
  <c r="CJ17" i="2" s="1"/>
  <c r="CG16" i="2"/>
  <c r="AY16" i="2"/>
  <c r="CI15" i="2"/>
  <c r="J27" i="2"/>
  <c r="J26" i="2"/>
  <c r="DA10" i="2"/>
  <c r="CG10" i="2"/>
  <c r="BI10" i="2"/>
  <c r="DE10" i="2"/>
  <c r="BQ10" i="2"/>
  <c r="AS10" i="2"/>
  <c r="AW10" i="2"/>
  <c r="BU10" i="2"/>
  <c r="BU21" i="2"/>
  <c r="BD20" i="2"/>
  <c r="BQ18" i="2"/>
  <c r="BP17" i="2"/>
  <c r="BR17" i="2" s="1"/>
  <c r="AX15" i="2"/>
  <c r="CB11" i="2"/>
  <c r="CD11" i="2" s="1"/>
  <c r="CN10" i="2"/>
  <c r="BV10" i="2"/>
  <c r="DA24" i="2"/>
  <c r="DB24" i="2" s="1"/>
  <c r="CB24" i="2"/>
  <c r="CU22" i="2"/>
  <c r="DA21" i="2"/>
  <c r="CZ20" i="2"/>
  <c r="CY19" i="2"/>
  <c r="CN17" i="2"/>
  <c r="CP17" i="2" s="1"/>
  <c r="CZ17" i="2"/>
  <c r="DB17" i="2" s="1"/>
  <c r="CN16" i="2"/>
  <c r="AS16" i="2"/>
  <c r="BJ15" i="2"/>
  <c r="CU14" i="2"/>
  <c r="CV14" i="2" s="1"/>
  <c r="BW14" i="2"/>
  <c r="AY14" i="2"/>
  <c r="CT14" i="2"/>
  <c r="AR14" i="2"/>
  <c r="CN14" i="2"/>
  <c r="CP14" i="2" s="1"/>
  <c r="BV14" i="2"/>
  <c r="BP14" i="2"/>
  <c r="AX14" i="2"/>
  <c r="AZ14" i="2" s="1"/>
  <c r="CN11" i="2"/>
  <c r="CP11" i="2" s="1"/>
  <c r="CH18" i="2"/>
  <c r="BC14" i="2"/>
  <c r="CU12" i="2"/>
  <c r="AQ23" i="2"/>
  <c r="CM23" i="2"/>
  <c r="BU23" i="2"/>
  <c r="BX23" i="2" s="1"/>
  <c r="CN23" i="2"/>
  <c r="DL23" i="2" s="1"/>
  <c r="AR19" i="2"/>
  <c r="CA18" i="2"/>
  <c r="BW16" i="2"/>
  <c r="BK16" i="2"/>
  <c r="BK26" i="2" s="1"/>
  <c r="DG14" i="2"/>
  <c r="CA14" i="2"/>
  <c r="CD14" i="2" s="1"/>
  <c r="CI12" i="2"/>
  <c r="DF12" i="2"/>
  <c r="DF11" i="2"/>
  <c r="CN15" i="2"/>
  <c r="BE15" i="2"/>
  <c r="BF13" i="2"/>
  <c r="CM12" i="2"/>
  <c r="CT13" i="2"/>
  <c r="DJ27" i="2"/>
  <c r="DJ26" i="2"/>
  <c r="BW22" i="1"/>
  <c r="CS20" i="1"/>
  <c r="BU20" i="1"/>
  <c r="AW20" i="1"/>
  <c r="CP18" i="1"/>
  <c r="AT18" i="1"/>
  <c r="CY22" i="1"/>
  <c r="AQ22" i="1"/>
  <c r="BI19" i="2"/>
  <c r="BL19" i="2" s="1"/>
  <c r="CG22" i="1"/>
  <c r="BI22" i="1"/>
  <c r="DF22" i="1"/>
  <c r="BO22" i="1"/>
  <c r="BD22" i="1"/>
  <c r="CZ22" i="1"/>
  <c r="CV18" i="1"/>
  <c r="DA19" i="2"/>
  <c r="BE10" i="2"/>
  <c r="DF20" i="1"/>
  <c r="BK20" i="1"/>
  <c r="BW20" i="1"/>
  <c r="CP13" i="1"/>
  <c r="BR13" i="1"/>
  <c r="AT13" i="1"/>
  <c r="CP11" i="1"/>
  <c r="BR11" i="1"/>
  <c r="AT11" i="1"/>
  <c r="CU23" i="2"/>
  <c r="DM23" i="2" s="1"/>
  <c r="DM18" i="1"/>
  <c r="CJ13" i="1"/>
  <c r="BX13" i="1"/>
  <c r="CC21" i="2"/>
  <c r="BR24" i="2"/>
  <c r="DA16" i="2"/>
  <c r="CU16" i="2"/>
  <c r="BC16" i="2"/>
  <c r="CY16" i="2"/>
  <c r="DE16" i="2"/>
  <c r="CH20" i="2"/>
  <c r="CJ20" i="2" s="1"/>
  <c r="BJ16" i="2"/>
  <c r="AR16" i="2"/>
  <c r="CZ15" i="2"/>
  <c r="CB15" i="2"/>
  <c r="BD15" i="2"/>
  <c r="AY15" i="2"/>
  <c r="CO15" i="2"/>
  <c r="BW15" i="2"/>
  <c r="BC15" i="2"/>
  <c r="BF15" i="2" s="1"/>
  <c r="CY15" i="2"/>
  <c r="CU15" i="2"/>
  <c r="CA15" i="2"/>
  <c r="BR14" i="2"/>
  <c r="DM17" i="2"/>
  <c r="CY20" i="1"/>
  <c r="CA20" i="1"/>
  <c r="BC20" i="1"/>
  <c r="CM20" i="1"/>
  <c r="BO20" i="1"/>
  <c r="BR20" i="1" s="1"/>
  <c r="AQ20" i="1"/>
  <c r="CT20" i="1"/>
  <c r="BV20" i="1"/>
  <c r="AX20" i="1"/>
  <c r="AW15" i="2"/>
  <c r="DI24" i="1"/>
  <c r="DI23" i="1"/>
  <c r="CO15" i="1"/>
  <c r="CM15" i="1"/>
  <c r="BW24" i="2"/>
  <c r="DH22" i="2"/>
  <c r="DK22" i="2"/>
  <c r="BI21" i="2"/>
  <c r="AX20" i="2"/>
  <c r="AZ20" i="2" s="1"/>
  <c r="DF25" i="2"/>
  <c r="CY25" i="2"/>
  <c r="DB25" i="2" s="1"/>
  <c r="CT25" i="2"/>
  <c r="CV25" i="2" s="1"/>
  <c r="CM25" i="2"/>
  <c r="CH25" i="2"/>
  <c r="CA25" i="2"/>
  <c r="BV25" i="2"/>
  <c r="BO25" i="2"/>
  <c r="BJ25" i="2"/>
  <c r="BC25" i="2"/>
  <c r="AX25" i="2"/>
  <c r="AZ25" i="2" s="1"/>
  <c r="AQ25" i="2"/>
  <c r="CB25" i="2"/>
  <c r="CU24" i="2"/>
  <c r="CV24" i="2" s="1"/>
  <c r="BD24" i="2"/>
  <c r="DH24" i="2"/>
  <c r="DK24" i="2"/>
  <c r="CO21" i="2"/>
  <c r="BF23" i="2"/>
  <c r="CI21" i="2"/>
  <c r="BC21" i="2"/>
  <c r="AR21" i="2"/>
  <c r="BD18" i="2"/>
  <c r="CB16" i="2"/>
  <c r="BO21" i="2"/>
  <c r="CM18" i="2"/>
  <c r="AQ18" i="2"/>
  <c r="CD23" i="2"/>
  <c r="DE18" i="2"/>
  <c r="BI18" i="2"/>
  <c r="BL18" i="2" s="1"/>
  <c r="DG16" i="2"/>
  <c r="BI16" i="2"/>
  <c r="CH16" i="2"/>
  <c r="CV10" i="2"/>
  <c r="BW21" i="2"/>
  <c r="BU19" i="2"/>
  <c r="CT15" i="2"/>
  <c r="AX10" i="2"/>
  <c r="CZ24" i="2"/>
  <c r="CC24" i="2"/>
  <c r="CD24" i="2" s="1"/>
  <c r="BV24" i="2"/>
  <c r="CV22" i="2"/>
  <c r="AW19" i="2"/>
  <c r="AS18" i="2"/>
  <c r="AX17" i="2"/>
  <c r="AZ17" i="2" s="1"/>
  <c r="CO16" i="2"/>
  <c r="BD16" i="2"/>
  <c r="DF15" i="2"/>
  <c r="DA14" i="2"/>
  <c r="DB14" i="2" s="1"/>
  <c r="BE14" i="2"/>
  <c r="DE12" i="2"/>
  <c r="DA12" i="2"/>
  <c r="CG12" i="2"/>
  <c r="CJ12" i="2" s="1"/>
  <c r="CC12" i="2"/>
  <c r="BI12" i="2"/>
  <c r="BE12" i="2"/>
  <c r="AX12" i="2"/>
  <c r="BV12" i="2"/>
  <c r="BC12" i="2"/>
  <c r="CY12" i="2"/>
  <c r="DB12" i="2" s="1"/>
  <c r="CA12" i="2"/>
  <c r="CT12" i="2"/>
  <c r="AR11" i="2"/>
  <c r="AT11" i="2" s="1"/>
  <c r="CM10" i="2"/>
  <c r="CM21" i="2"/>
  <c r="BC18" i="2"/>
  <c r="CG15" i="2"/>
  <c r="CH14" i="2"/>
  <c r="CJ14" i="2" s="1"/>
  <c r="DF13" i="2"/>
  <c r="CZ13" i="2"/>
  <c r="DB23" i="2"/>
  <c r="DF17" i="2"/>
  <c r="BV16" i="2"/>
  <c r="AX16" i="2"/>
  <c r="AR15" i="2"/>
  <c r="DE14" i="2"/>
  <c r="AQ12" i="2"/>
  <c r="AT12" i="2" s="1"/>
  <c r="BJ11" i="2"/>
  <c r="BL11" i="2" s="1"/>
  <c r="CA10" i="2"/>
  <c r="BC10" i="2"/>
  <c r="BP16" i="2"/>
  <c r="BU15" i="2"/>
  <c r="BJ14" i="2"/>
  <c r="CH13" i="2"/>
  <c r="CJ13" i="2" s="1"/>
  <c r="BW12" i="2"/>
  <c r="BO10" i="2"/>
  <c r="AQ10" i="2"/>
  <c r="AQ21" i="2"/>
  <c r="BQ15" i="2"/>
  <c r="BP13" i="2"/>
  <c r="BR13" i="2" s="1"/>
  <c r="CU22" i="1"/>
  <c r="AY22" i="1"/>
  <c r="CG20" i="1"/>
  <c r="BI20" i="1"/>
  <c r="BL20" i="1" s="1"/>
  <c r="BR18" i="1"/>
  <c r="CT16" i="2"/>
  <c r="BV22" i="1"/>
  <c r="CS22" i="1"/>
  <c r="CV22" i="1" s="1"/>
  <c r="BU22" i="1"/>
  <c r="AW22" i="1"/>
  <c r="CM22" i="1"/>
  <c r="AX22" i="1"/>
  <c r="CB22" i="1"/>
  <c r="CM19" i="2"/>
  <c r="BL13" i="2"/>
  <c r="BJ20" i="1"/>
  <c r="CU20" i="1"/>
  <c r="AR20" i="1"/>
  <c r="CN20" i="1"/>
  <c r="CD13" i="1"/>
  <c r="BF13" i="1"/>
  <c r="DH18" i="1"/>
  <c r="DK18" i="1"/>
  <c r="CJ18" i="1"/>
  <c r="AQ16" i="2"/>
  <c r="BP12" i="2"/>
  <c r="BR12" i="2" s="1"/>
  <c r="DL13" i="1"/>
  <c r="AZ13" i="1"/>
  <c r="DL11" i="1"/>
  <c r="AZ11" i="1"/>
  <c r="DF21" i="2"/>
  <c r="BE21" i="2"/>
  <c r="BJ17" i="2"/>
  <c r="BL17" i="2" s="1"/>
  <c r="CB21" i="2"/>
  <c r="BQ16" i="2"/>
  <c r="CP13" i="2"/>
  <c r="BL24" i="2"/>
  <c r="DE21" i="2"/>
  <c r="AY21" i="2"/>
  <c r="CA21" i="2"/>
  <c r="CD21" i="2" s="1"/>
  <c r="CB20" i="2"/>
  <c r="BD17" i="2"/>
  <c r="BJ21" i="2"/>
  <c r="CU18" i="2"/>
  <c r="AY18" i="2"/>
  <c r="CT18" i="2"/>
  <c r="CN18" i="2"/>
  <c r="AX18" i="2"/>
  <c r="AR18" i="2"/>
  <c r="BV18" i="2"/>
  <c r="BP18" i="2"/>
  <c r="BW18" i="2"/>
  <c r="CS16" i="2"/>
  <c r="BE16" i="2"/>
  <c r="DF16" i="2"/>
  <c r="CV13" i="2"/>
  <c r="AZ13" i="2"/>
  <c r="BV21" i="2"/>
  <c r="BF20" i="2"/>
  <c r="BV17" i="2"/>
  <c r="BX17" i="2" s="1"/>
  <c r="BV15" i="2"/>
  <c r="CZ11" i="2"/>
  <c r="DB11" i="2" s="1"/>
  <c r="BJ27" i="2"/>
  <c r="CO24" i="2"/>
  <c r="CP24" i="2" s="1"/>
  <c r="CC22" i="2"/>
  <c r="CD22" i="2" s="1"/>
  <c r="DB20" i="2"/>
  <c r="DM20" i="2"/>
  <c r="AX19" i="2"/>
  <c r="CT17" i="2"/>
  <c r="CM16" i="2"/>
  <c r="CP16" i="2" s="1"/>
  <c r="AW16" i="2"/>
  <c r="CH15" i="2"/>
  <c r="AT14" i="2"/>
  <c r="CI18" i="2"/>
  <c r="CJ18" i="2" s="1"/>
  <c r="CC15" i="2"/>
  <c r="DK13" i="2"/>
  <c r="DH13" i="2"/>
  <c r="BR23" i="2"/>
  <c r="AS19" i="2"/>
  <c r="DH17" i="2"/>
  <c r="CI16" i="2"/>
  <c r="BU16" i="2"/>
  <c r="DE15" i="2"/>
  <c r="AQ15" i="2"/>
  <c r="DB13" i="2"/>
  <c r="AX11" i="2"/>
  <c r="AZ11" i="2" s="1"/>
  <c r="CC16" i="2"/>
  <c r="CD16" i="2" s="1"/>
  <c r="BI15" i="2"/>
  <c r="BL15" i="2" s="1"/>
  <c r="BI14" i="2"/>
  <c r="CO12" i="2"/>
  <c r="BW19" i="2"/>
  <c r="BP15" i="2"/>
  <c r="BR15" i="2" s="1"/>
  <c r="BV13" i="2"/>
  <c r="BX13" i="2" s="1"/>
  <c r="AR13" i="2"/>
  <c r="AY12" i="2"/>
  <c r="DA20" i="1"/>
  <c r="CC20" i="1"/>
  <c r="BE20" i="1"/>
  <c r="DG15" i="2"/>
  <c r="CC10" i="2"/>
  <c r="DM10" i="2" s="1"/>
  <c r="BJ22" i="1"/>
  <c r="DE22" i="1"/>
  <c r="CO22" i="1"/>
  <c r="BQ22" i="1"/>
  <c r="AS22" i="1"/>
  <c r="CA22" i="1"/>
  <c r="CD22" i="1" s="1"/>
  <c r="AR22" i="1"/>
  <c r="BL18" i="1"/>
  <c r="CO19" i="2"/>
  <c r="DG12" i="2"/>
  <c r="AY20" i="1"/>
  <c r="DG20" i="1"/>
  <c r="BD20" i="1"/>
  <c r="CZ20" i="1"/>
  <c r="BI15" i="1"/>
  <c r="DH13" i="1"/>
  <c r="DK13" i="1"/>
  <c r="BL13" i="1"/>
  <c r="DK11" i="1"/>
  <c r="DH11" i="1"/>
  <c r="BX11" i="1"/>
  <c r="BL11" i="1"/>
  <c r="CP18" i="2" l="1"/>
  <c r="CB27" i="2"/>
  <c r="DK17" i="2"/>
  <c r="CO27" i="2"/>
  <c r="CV16" i="2"/>
  <c r="BX18" i="2"/>
  <c r="CV18" i="2"/>
  <c r="BF17" i="2"/>
  <c r="BR16" i="2"/>
  <c r="CJ15" i="2"/>
  <c r="BL12" i="2"/>
  <c r="CJ25" i="2"/>
  <c r="DH25" i="2"/>
  <c r="BF19" i="2"/>
  <c r="DB10" i="2"/>
  <c r="DB18" i="2"/>
  <c r="DL19" i="2"/>
  <c r="CV12" i="2"/>
  <c r="BX12" i="2"/>
  <c r="CP25" i="2"/>
  <c r="CD18" i="2"/>
  <c r="BX14" i="2"/>
  <c r="DB19" i="2"/>
  <c r="AY26" i="2"/>
  <c r="CB26" i="2"/>
  <c r="AR26" i="2"/>
  <c r="CH27" i="2"/>
  <c r="AZ18" i="2"/>
  <c r="AT16" i="2"/>
  <c r="CP21" i="2"/>
  <c r="CD12" i="2"/>
  <c r="BX16" i="2"/>
  <c r="DM19" i="2"/>
  <c r="AZ16" i="2"/>
  <c r="CH26" i="2"/>
  <c r="DL14" i="2"/>
  <c r="DF27" i="2"/>
  <c r="BX24" i="2"/>
  <c r="CT27" i="2"/>
  <c r="BK27" i="2"/>
  <c r="BX25" i="2"/>
  <c r="DM14" i="2"/>
  <c r="AT19" i="2"/>
  <c r="AT23" i="2"/>
  <c r="CJ21" i="2"/>
  <c r="BW26" i="2"/>
  <c r="BP26" i="2"/>
  <c r="BL25" i="2"/>
  <c r="AZ15" i="2"/>
  <c r="BD27" i="2"/>
  <c r="CI26" i="2"/>
  <c r="DL10" i="2"/>
  <c r="BR18" i="2"/>
  <c r="CS27" i="2"/>
  <c r="BJ26" i="2"/>
  <c r="CT26" i="2"/>
  <c r="DM12" i="2"/>
  <c r="CO26" i="2"/>
  <c r="BW27" i="2"/>
  <c r="CU26" i="2"/>
  <c r="AT21" i="2"/>
  <c r="AZ12" i="2"/>
  <c r="AT25" i="2"/>
  <c r="BR25" i="2"/>
  <c r="DM24" i="2"/>
  <c r="AY27" i="2"/>
  <c r="DM22" i="2"/>
  <c r="BF24" i="2"/>
  <c r="CJ20" i="1"/>
  <c r="DM22" i="1"/>
  <c r="CJ22" i="1"/>
  <c r="BO15" i="1"/>
  <c r="BX20" i="1"/>
  <c r="AX15" i="1"/>
  <c r="AQ15" i="1"/>
  <c r="AT22" i="1"/>
  <c r="AZ20" i="1"/>
  <c r="BO27" i="2"/>
  <c r="BO26" i="2"/>
  <c r="BR10" i="2"/>
  <c r="CA27" i="2"/>
  <c r="CA26" i="2"/>
  <c r="CD10" i="2"/>
  <c r="CM27" i="2"/>
  <c r="CM26" i="2"/>
  <c r="CP10" i="2"/>
  <c r="AX27" i="2"/>
  <c r="AX26" i="2"/>
  <c r="DM16" i="2"/>
  <c r="DG26" i="2"/>
  <c r="DK25" i="2"/>
  <c r="BD26" i="2"/>
  <c r="DQ11" i="1"/>
  <c r="AW15" i="1"/>
  <c r="DF15" i="1"/>
  <c r="DM15" i="2"/>
  <c r="DK15" i="2"/>
  <c r="DH15" i="2"/>
  <c r="CY27" i="2"/>
  <c r="DL16" i="2"/>
  <c r="DH21" i="2"/>
  <c r="DK21" i="2"/>
  <c r="CU27" i="2"/>
  <c r="CS15" i="1"/>
  <c r="BX22" i="1"/>
  <c r="AQ27" i="2"/>
  <c r="AQ26" i="2"/>
  <c r="AT10" i="2"/>
  <c r="BC27" i="2"/>
  <c r="BC26" i="2"/>
  <c r="BF10" i="2"/>
  <c r="DK14" i="2"/>
  <c r="DH14" i="2"/>
  <c r="DL17" i="2"/>
  <c r="DQ17" i="2" s="1"/>
  <c r="DR17" i="2" s="1"/>
  <c r="DS17" i="2" s="1"/>
  <c r="BL16" i="2"/>
  <c r="AT18" i="2"/>
  <c r="BF21" i="2"/>
  <c r="DL25" i="2"/>
  <c r="CB15" i="1"/>
  <c r="BK15" i="1"/>
  <c r="CI15" i="1"/>
  <c r="DG15" i="1"/>
  <c r="CZ15" i="1"/>
  <c r="CP20" i="1"/>
  <c r="AT13" i="2"/>
  <c r="DB15" i="2"/>
  <c r="DL18" i="2"/>
  <c r="BJ15" i="1"/>
  <c r="BL15" i="1" s="1"/>
  <c r="BR22" i="1"/>
  <c r="CP12" i="2"/>
  <c r="DL11" i="2"/>
  <c r="DH11" i="2"/>
  <c r="CP23" i="2"/>
  <c r="BX21" i="2"/>
  <c r="BQ27" i="2"/>
  <c r="BQ26" i="2"/>
  <c r="DA27" i="2"/>
  <c r="DA26" i="2"/>
  <c r="CI27" i="2"/>
  <c r="CJ16" i="2"/>
  <c r="DM25" i="2"/>
  <c r="CN17" i="1"/>
  <c r="CI17" i="1"/>
  <c r="AQ17" i="1"/>
  <c r="BK17" i="1"/>
  <c r="CT17" i="1"/>
  <c r="DG17" i="1"/>
  <c r="BU17" i="1"/>
  <c r="BQ17" i="1"/>
  <c r="CC17" i="1"/>
  <c r="BI17" i="1"/>
  <c r="CO17" i="1"/>
  <c r="AS17" i="1"/>
  <c r="I23" i="1"/>
  <c r="DG10" i="1"/>
  <c r="BW10" i="1"/>
  <c r="BC10" i="1"/>
  <c r="CZ10" i="1"/>
  <c r="CB10" i="1"/>
  <c r="BP10" i="1"/>
  <c r="BD10" i="1"/>
  <c r="CY10" i="1"/>
  <c r="CA10" i="1"/>
  <c r="BK10" i="1"/>
  <c r="I24" i="1"/>
  <c r="CU10" i="1"/>
  <c r="CI10" i="1"/>
  <c r="AY10" i="1"/>
  <c r="AX10" i="1"/>
  <c r="BJ10" i="1"/>
  <c r="BQ10" i="1"/>
  <c r="AS10" i="1"/>
  <c r="AW10" i="1"/>
  <c r="CC10" i="1"/>
  <c r="CG10" i="1"/>
  <c r="CS10" i="1"/>
  <c r="BI10" i="1"/>
  <c r="BV10" i="1"/>
  <c r="CH10" i="1"/>
  <c r="DE10" i="1"/>
  <c r="BE10" i="1"/>
  <c r="DA10" i="1"/>
  <c r="DH22" i="1"/>
  <c r="DK22" i="1"/>
  <c r="BF20" i="1"/>
  <c r="DL22" i="1"/>
  <c r="BU27" i="2"/>
  <c r="BU26" i="2"/>
  <c r="BX10" i="2"/>
  <c r="CA12" i="1"/>
  <c r="AY12" i="1"/>
  <c r="BP12" i="1"/>
  <c r="CI12" i="1"/>
  <c r="CM12" i="1"/>
  <c r="BJ12" i="1"/>
  <c r="AX12" i="1"/>
  <c r="BE12" i="1"/>
  <c r="AW12" i="1"/>
  <c r="DE12" i="1"/>
  <c r="CN19" i="1"/>
  <c r="BQ19" i="1"/>
  <c r="BV15" i="1"/>
  <c r="DQ13" i="1"/>
  <c r="DR13" i="1" s="1"/>
  <c r="DS13" i="1" s="1"/>
  <c r="CC15" i="1"/>
  <c r="BL14" i="2"/>
  <c r="DL21" i="2"/>
  <c r="AQ16" i="1"/>
  <c r="CY16" i="1"/>
  <c r="DG16" i="1"/>
  <c r="DF16" i="1"/>
  <c r="AR16" i="1"/>
  <c r="CC16" i="1"/>
  <c r="AS16" i="1"/>
  <c r="BW16" i="1"/>
  <c r="CU16" i="1"/>
  <c r="BE16" i="1"/>
  <c r="CS16" i="1"/>
  <c r="BI16" i="1"/>
  <c r="BQ15" i="1"/>
  <c r="CP22" i="1"/>
  <c r="BX15" i="2"/>
  <c r="BF12" i="2"/>
  <c r="DH12" i="2"/>
  <c r="DK12" i="2"/>
  <c r="AZ19" i="2"/>
  <c r="BX19" i="2"/>
  <c r="DG27" i="2"/>
  <c r="BR21" i="2"/>
  <c r="CD20" i="2"/>
  <c r="BL21" i="2"/>
  <c r="AR15" i="1"/>
  <c r="AY15" i="1"/>
  <c r="BW15" i="1"/>
  <c r="CU15" i="1"/>
  <c r="BD15" i="1"/>
  <c r="AT20" i="1"/>
  <c r="CD20" i="1"/>
  <c r="BP27" i="2"/>
  <c r="CZ27" i="2"/>
  <c r="CD15" i="2"/>
  <c r="DB16" i="2"/>
  <c r="DB27" i="2" s="1"/>
  <c r="DL20" i="1"/>
  <c r="BL22" i="1"/>
  <c r="DB22" i="1"/>
  <c r="DL12" i="2"/>
  <c r="CN27" i="2"/>
  <c r="CN26" i="2"/>
  <c r="AW27" i="2"/>
  <c r="AW26" i="2"/>
  <c r="AZ10" i="2"/>
  <c r="BI27" i="2"/>
  <c r="BI26" i="2"/>
  <c r="BL10" i="2"/>
  <c r="DK23" i="2"/>
  <c r="DL24" i="2"/>
  <c r="DQ24" i="2" s="1"/>
  <c r="DR24" i="2" s="1"/>
  <c r="DS24" i="2" s="1"/>
  <c r="CZ21" i="1"/>
  <c r="BW21" i="1"/>
  <c r="CA21" i="1"/>
  <c r="BJ21" i="1"/>
  <c r="CT21" i="1"/>
  <c r="BU21" i="1"/>
  <c r="CC21" i="1"/>
  <c r="BQ21" i="1"/>
  <c r="DH20" i="1"/>
  <c r="DL20" i="2"/>
  <c r="DQ20" i="2" s="1"/>
  <c r="DR20" i="2" s="1"/>
  <c r="DS20" i="2" s="1"/>
  <c r="CI14" i="1"/>
  <c r="BC14" i="1"/>
  <c r="BP14" i="1"/>
  <c r="BO14" i="1"/>
  <c r="CA14" i="1"/>
  <c r="BJ14" i="1"/>
  <c r="AW14" i="1"/>
  <c r="CT14" i="1"/>
  <c r="DA14" i="1"/>
  <c r="DE14" i="1"/>
  <c r="DL15" i="2"/>
  <c r="BE15" i="1"/>
  <c r="CG15" i="1"/>
  <c r="DA15" i="1"/>
  <c r="CZ26" i="2"/>
  <c r="DH16" i="2"/>
  <c r="DK16" i="2"/>
  <c r="BU15" i="1"/>
  <c r="BV27" i="2"/>
  <c r="BV26" i="2"/>
  <c r="DE27" i="2"/>
  <c r="DE26" i="2"/>
  <c r="DK10" i="2"/>
  <c r="DH10" i="2"/>
  <c r="DH19" i="2"/>
  <c r="DK19" i="2"/>
  <c r="CV23" i="2"/>
  <c r="DK20" i="1"/>
  <c r="CV15" i="2"/>
  <c r="CT15" i="1"/>
  <c r="DM20" i="1"/>
  <c r="CC27" i="2"/>
  <c r="CC26" i="2"/>
  <c r="AT15" i="2"/>
  <c r="CY26" i="2"/>
  <c r="AR27" i="2"/>
  <c r="DQ18" i="1"/>
  <c r="DR18" i="1" s="1"/>
  <c r="DS18" i="1" s="1"/>
  <c r="CH15" i="1"/>
  <c r="CP19" i="2"/>
  <c r="AZ22" i="1"/>
  <c r="DL13" i="2"/>
  <c r="DQ13" i="2" s="1"/>
  <c r="DR13" i="2" s="1"/>
  <c r="DS13" i="2" s="1"/>
  <c r="BF18" i="2"/>
  <c r="DF26" i="2"/>
  <c r="CS26" i="2"/>
  <c r="DK18" i="2"/>
  <c r="DH18" i="2"/>
  <c r="BF25" i="2"/>
  <c r="CD25" i="2"/>
  <c r="DQ22" i="2"/>
  <c r="DR22" i="2" s="1"/>
  <c r="DS22" i="2" s="1"/>
  <c r="BP15" i="1"/>
  <c r="BR15" i="1" s="1"/>
  <c r="BC15" i="1"/>
  <c r="CA15" i="1"/>
  <c r="CY15" i="1"/>
  <c r="CN15" i="1"/>
  <c r="CP15" i="1" s="1"/>
  <c r="DB20" i="1"/>
  <c r="BF16" i="2"/>
  <c r="DE15" i="1"/>
  <c r="BE27" i="2"/>
  <c r="BE26" i="2"/>
  <c r="CV20" i="1"/>
  <c r="BF14" i="2"/>
  <c r="AS27" i="2"/>
  <c r="AS26" i="2"/>
  <c r="CG27" i="2"/>
  <c r="CG26" i="2"/>
  <c r="CJ10" i="2"/>
  <c r="DM18" i="2"/>
  <c r="CP15" i="2"/>
  <c r="DH20" i="2"/>
  <c r="DM21" i="2"/>
  <c r="AS15" i="1"/>
  <c r="DM26" i="2" l="1"/>
  <c r="CV26" i="2"/>
  <c r="CV27" i="2"/>
  <c r="DB26" i="2"/>
  <c r="DM27" i="2"/>
  <c r="DL27" i="2"/>
  <c r="BF15" i="1"/>
  <c r="BX15" i="1"/>
  <c r="AX14" i="1"/>
  <c r="AZ14" i="1" s="1"/>
  <c r="BE14" i="1"/>
  <c r="BI14" i="1"/>
  <c r="BL14" i="1" s="1"/>
  <c r="BV14" i="1"/>
  <c r="BK14" i="1"/>
  <c r="AQ14" i="1"/>
  <c r="BD14" i="1"/>
  <c r="BF14" i="1" s="1"/>
  <c r="CZ14" i="1"/>
  <c r="DG14" i="1"/>
  <c r="AT15" i="1"/>
  <c r="CN16" i="1"/>
  <c r="BE19" i="1"/>
  <c r="DF19" i="1"/>
  <c r="DH19" i="1" s="1"/>
  <c r="CG14" i="1"/>
  <c r="CH14" i="1"/>
  <c r="CS14" i="1"/>
  <c r="DF14" i="1"/>
  <c r="AS14" i="1"/>
  <c r="CU14" i="1"/>
  <c r="CM14" i="1"/>
  <c r="CB14" i="1"/>
  <c r="BW14" i="1"/>
  <c r="CO16" i="1"/>
  <c r="DM16" i="1" s="1"/>
  <c r="AW16" i="1"/>
  <c r="AY16" i="1"/>
  <c r="CT16" i="1"/>
  <c r="BD16" i="1"/>
  <c r="CB16" i="1"/>
  <c r="BO16" i="1"/>
  <c r="DE19" i="1"/>
  <c r="CV16" i="1"/>
  <c r="BQ14" i="1"/>
  <c r="BU14" i="1"/>
  <c r="CC14" i="1"/>
  <c r="CO14" i="1"/>
  <c r="AY14" i="1"/>
  <c r="CY14" i="1"/>
  <c r="DB14" i="1" s="1"/>
  <c r="AR14" i="1"/>
  <c r="CN14" i="1"/>
  <c r="CP14" i="1" s="1"/>
  <c r="BK16" i="1"/>
  <c r="BU16" i="1"/>
  <c r="BQ16" i="1"/>
  <c r="AX16" i="1"/>
  <c r="AZ16" i="1" s="1"/>
  <c r="BP16" i="1"/>
  <c r="CM16" i="1"/>
  <c r="CA16" i="1"/>
  <c r="CD16" i="1" s="1"/>
  <c r="AX19" i="1"/>
  <c r="AZ12" i="1"/>
  <c r="BD17" i="1"/>
  <c r="DQ19" i="2"/>
  <c r="DR19" i="2" s="1"/>
  <c r="DS19" i="2" s="1"/>
  <c r="DQ23" i="2"/>
  <c r="DR23" i="2" s="1"/>
  <c r="DS23" i="2" s="1"/>
  <c r="DQ12" i="2"/>
  <c r="DR12" i="2" s="1"/>
  <c r="DS12" i="2" s="1"/>
  <c r="CM19" i="1"/>
  <c r="CD15" i="1"/>
  <c r="DQ18" i="2"/>
  <c r="DR18" i="2" s="1"/>
  <c r="DS18" i="2" s="1"/>
  <c r="DK27" i="2"/>
  <c r="DK26" i="2"/>
  <c r="DQ10" i="2"/>
  <c r="BX14" i="1"/>
  <c r="CO21" i="1"/>
  <c r="DA21" i="1"/>
  <c r="CS21" i="1"/>
  <c r="BV21" i="1"/>
  <c r="CM21" i="1"/>
  <c r="BC21" i="1"/>
  <c r="BK21" i="1"/>
  <c r="DG21" i="1"/>
  <c r="BP21" i="1"/>
  <c r="CI16" i="1"/>
  <c r="CT19" i="1"/>
  <c r="CC19" i="1"/>
  <c r="BU19" i="1"/>
  <c r="CS19" i="1"/>
  <c r="CG19" i="1"/>
  <c r="DG19" i="1"/>
  <c r="CU19" i="1"/>
  <c r="CA19" i="1"/>
  <c r="BD19" i="1"/>
  <c r="CZ19" i="1"/>
  <c r="BQ12" i="1"/>
  <c r="BQ23" i="1" s="1"/>
  <c r="BU12" i="1"/>
  <c r="BI12" i="1"/>
  <c r="BV12" i="1"/>
  <c r="BW12" i="1"/>
  <c r="BK12" i="1"/>
  <c r="BD12" i="1"/>
  <c r="BD24" i="1" s="1"/>
  <c r="CZ12" i="1"/>
  <c r="CU12" i="1"/>
  <c r="CJ10" i="1"/>
  <c r="CD10" i="1"/>
  <c r="BF10" i="1"/>
  <c r="J24" i="1"/>
  <c r="J23" i="1"/>
  <c r="DE17" i="1"/>
  <c r="DA17" i="1"/>
  <c r="CS17" i="1"/>
  <c r="BO17" i="1"/>
  <c r="CY17" i="1"/>
  <c r="CM17" i="1"/>
  <c r="CP17" i="1" s="1"/>
  <c r="DF17" i="1"/>
  <c r="BW17" i="1"/>
  <c r="CB17" i="1"/>
  <c r="DQ21" i="2"/>
  <c r="DR21" i="2" s="1"/>
  <c r="DS21" i="2" s="1"/>
  <c r="AZ15" i="1"/>
  <c r="AT16" i="1"/>
  <c r="AQ19" i="1"/>
  <c r="BP19" i="1"/>
  <c r="DQ22" i="1"/>
  <c r="DR22" i="1" s="1"/>
  <c r="DS22" i="1" s="1"/>
  <c r="BL10" i="1"/>
  <c r="DB10" i="1"/>
  <c r="DQ25" i="2"/>
  <c r="DR25" i="2" s="1"/>
  <c r="DS25" i="2" s="1"/>
  <c r="BR27" i="2"/>
  <c r="BR26" i="2"/>
  <c r="CJ26" i="2"/>
  <c r="CJ27" i="2"/>
  <c r="DQ16" i="2"/>
  <c r="DR16" i="2" s="1"/>
  <c r="DS16" i="2" s="1"/>
  <c r="CJ15" i="1"/>
  <c r="DH14" i="1"/>
  <c r="CD14" i="1"/>
  <c r="BR14" i="1"/>
  <c r="AS21" i="1"/>
  <c r="BE21" i="1"/>
  <c r="AW21" i="1"/>
  <c r="AQ21" i="1"/>
  <c r="CH21" i="1"/>
  <c r="CY21" i="1"/>
  <c r="CI21" i="1"/>
  <c r="AR21" i="1"/>
  <c r="CN21" i="1"/>
  <c r="BL26" i="2"/>
  <c r="BL27" i="2"/>
  <c r="DA16" i="1"/>
  <c r="DE16" i="1"/>
  <c r="BJ16" i="1"/>
  <c r="BL16" i="1" s="1"/>
  <c r="CG16" i="1"/>
  <c r="BV16" i="1"/>
  <c r="CZ16" i="1"/>
  <c r="DB16" i="1" s="1"/>
  <c r="CH16" i="1"/>
  <c r="BC16" i="1"/>
  <c r="AY19" i="1"/>
  <c r="BI19" i="1"/>
  <c r="DA19" i="1"/>
  <c r="CO19" i="1"/>
  <c r="AW19" i="1"/>
  <c r="CI19" i="1"/>
  <c r="CI23" i="1" s="1"/>
  <c r="BC19" i="1"/>
  <c r="CY19" i="1"/>
  <c r="CB19" i="1"/>
  <c r="CT12" i="1"/>
  <c r="DA12" i="1"/>
  <c r="CS12" i="1"/>
  <c r="DF12" i="1"/>
  <c r="AS12" i="1"/>
  <c r="DG12" i="1"/>
  <c r="CY12" i="1"/>
  <c r="CB12" i="1"/>
  <c r="BO12" i="1"/>
  <c r="BX27" i="2"/>
  <c r="BX26" i="2"/>
  <c r="CT10" i="1"/>
  <c r="CO10" i="1"/>
  <c r="DM10" i="1" s="1"/>
  <c r="DF10" i="1"/>
  <c r="DH10" i="1" s="1"/>
  <c r="BU10" i="1"/>
  <c r="BO10" i="1"/>
  <c r="AQ10" i="1"/>
  <c r="AR10" i="1"/>
  <c r="CN10" i="1"/>
  <c r="CM10" i="1"/>
  <c r="CG17" i="1"/>
  <c r="AW17" i="1"/>
  <c r="BE17" i="1"/>
  <c r="BJ17" i="1"/>
  <c r="AR17" i="1"/>
  <c r="AT17" i="1" s="1"/>
  <c r="BV17" i="1"/>
  <c r="BX17" i="1" s="1"/>
  <c r="AX17" i="1"/>
  <c r="AY17" i="1"/>
  <c r="CU17" i="1"/>
  <c r="CZ17" i="1"/>
  <c r="DM15" i="1"/>
  <c r="DQ14" i="2"/>
  <c r="DR14" i="2" s="1"/>
  <c r="DS14" i="2" s="1"/>
  <c r="AT27" i="2"/>
  <c r="AT26" i="2"/>
  <c r="CV15" i="1"/>
  <c r="DR11" i="1"/>
  <c r="CD27" i="2"/>
  <c r="CD26" i="2"/>
  <c r="BX21" i="1"/>
  <c r="CB21" i="1"/>
  <c r="CD21" i="1" s="1"/>
  <c r="AZ26" i="2"/>
  <c r="AZ27" i="2"/>
  <c r="BX16" i="1"/>
  <c r="DQ11" i="2"/>
  <c r="DQ15" i="2"/>
  <c r="DR15" i="2" s="1"/>
  <c r="DS15" i="2" s="1"/>
  <c r="DK15" i="1"/>
  <c r="DH15" i="1"/>
  <c r="DB15" i="1"/>
  <c r="DP35" i="1"/>
  <c r="DQ20" i="1"/>
  <c r="DR20" i="1" s="1"/>
  <c r="DS20" i="1" s="1"/>
  <c r="DH26" i="2"/>
  <c r="DH27" i="2"/>
  <c r="DL14" i="1"/>
  <c r="DE21" i="1"/>
  <c r="BI21" i="1"/>
  <c r="CG21" i="1"/>
  <c r="AX21" i="1"/>
  <c r="BO21" i="1"/>
  <c r="BR21" i="1" s="1"/>
  <c r="DF21" i="1"/>
  <c r="AY21" i="1"/>
  <c r="CU21" i="1"/>
  <c r="BD21" i="1"/>
  <c r="BR16" i="1"/>
  <c r="BV19" i="1"/>
  <c r="AS19" i="1"/>
  <c r="CH19" i="1"/>
  <c r="BJ19" i="1"/>
  <c r="BK19" i="1"/>
  <c r="BW19" i="1"/>
  <c r="BW24" i="1" s="1"/>
  <c r="BO19" i="1"/>
  <c r="AR19" i="1"/>
  <c r="CG12" i="1"/>
  <c r="CH12" i="1"/>
  <c r="CC12" i="1"/>
  <c r="CD12" i="1" s="1"/>
  <c r="CO12" i="1"/>
  <c r="BC12" i="1"/>
  <c r="AQ12" i="1"/>
  <c r="AR12" i="1"/>
  <c r="CN12" i="1"/>
  <c r="CP12" i="1" s="1"/>
  <c r="CV10" i="1"/>
  <c r="AZ10" i="1"/>
  <c r="BL17" i="1"/>
  <c r="CA17" i="1"/>
  <c r="CD17" i="1" s="1"/>
  <c r="BP17" i="1"/>
  <c r="CH17" i="1"/>
  <c r="BC17" i="1"/>
  <c r="BF27" i="2"/>
  <c r="BF26" i="2"/>
  <c r="DL15" i="1"/>
  <c r="CP27" i="2"/>
  <c r="CP26" i="2"/>
  <c r="DL26" i="2"/>
  <c r="DM14" i="1" l="1"/>
  <c r="CP16" i="1"/>
  <c r="BF12" i="1"/>
  <c r="CJ12" i="1"/>
  <c r="AY23" i="1"/>
  <c r="CJ21" i="1"/>
  <c r="DH12" i="1"/>
  <c r="BK24" i="1"/>
  <c r="CV21" i="1"/>
  <c r="CH24" i="1"/>
  <c r="AS24" i="1"/>
  <c r="CU23" i="1"/>
  <c r="BX19" i="1"/>
  <c r="CZ24" i="1"/>
  <c r="AW23" i="1"/>
  <c r="DG24" i="1"/>
  <c r="DA24" i="1"/>
  <c r="BF19" i="1"/>
  <c r="DB21" i="1"/>
  <c r="BV23" i="1"/>
  <c r="BJ24" i="1"/>
  <c r="DA23" i="1"/>
  <c r="BK23" i="1"/>
  <c r="AX23" i="1"/>
  <c r="BE23" i="1"/>
  <c r="DB12" i="1"/>
  <c r="CV12" i="1"/>
  <c r="CV24" i="1" s="1"/>
  <c r="DB19" i="1"/>
  <c r="BF16" i="1"/>
  <c r="CJ16" i="1"/>
  <c r="CI24" i="1"/>
  <c r="AW24" i="1"/>
  <c r="DK14" i="1"/>
  <c r="CB24" i="1"/>
  <c r="DB17" i="1"/>
  <c r="DB23" i="1" s="1"/>
  <c r="CV14" i="1"/>
  <c r="CU24" i="1"/>
  <c r="BP23" i="1"/>
  <c r="DG23" i="1"/>
  <c r="BR19" i="1"/>
  <c r="AS23" i="1"/>
  <c r="DL19" i="1"/>
  <c r="CJ14" i="1"/>
  <c r="CJ24" i="1" s="1"/>
  <c r="AT14" i="1"/>
  <c r="BW23" i="1"/>
  <c r="BJ23" i="1"/>
  <c r="CH23" i="1"/>
  <c r="BD23" i="1"/>
  <c r="AY24" i="1"/>
  <c r="CB23" i="1"/>
  <c r="AZ19" i="1"/>
  <c r="BV24" i="1"/>
  <c r="BQ24" i="1"/>
  <c r="DM17" i="1"/>
  <c r="BL12" i="1"/>
  <c r="CN24" i="1"/>
  <c r="CN23" i="1"/>
  <c r="BU24" i="1"/>
  <c r="BU23" i="1"/>
  <c r="BX10" i="1"/>
  <c r="DQ14" i="1"/>
  <c r="DR14" i="1" s="1"/>
  <c r="DS14" i="1" s="1"/>
  <c r="CS23" i="1"/>
  <c r="DH21" i="1"/>
  <c r="DK21" i="1"/>
  <c r="CJ17" i="1"/>
  <c r="AQ24" i="1"/>
  <c r="AT10" i="1"/>
  <c r="AQ23" i="1"/>
  <c r="CO23" i="1"/>
  <c r="CO24" i="1"/>
  <c r="BR12" i="1"/>
  <c r="BL19" i="1"/>
  <c r="DH16" i="1"/>
  <c r="DK16" i="1"/>
  <c r="CC24" i="1"/>
  <c r="BI23" i="1"/>
  <c r="DE24" i="1"/>
  <c r="BF17" i="1"/>
  <c r="CZ23" i="1"/>
  <c r="DQ15" i="1"/>
  <c r="DR15" i="1" s="1"/>
  <c r="DS15" i="1" s="1"/>
  <c r="DR11" i="2"/>
  <c r="CM24" i="1"/>
  <c r="CP10" i="1"/>
  <c r="CM23" i="1"/>
  <c r="BO24" i="1"/>
  <c r="BR10" i="1"/>
  <c r="BO23" i="1"/>
  <c r="CT24" i="1"/>
  <c r="CT23" i="1"/>
  <c r="DL12" i="1"/>
  <c r="AT21" i="1"/>
  <c r="DB24" i="1"/>
  <c r="CC23" i="1"/>
  <c r="DK10" i="1"/>
  <c r="DK12" i="1"/>
  <c r="BP24" i="1"/>
  <c r="CG23" i="1"/>
  <c r="BE24" i="1"/>
  <c r="BX12" i="1"/>
  <c r="CD19" i="1"/>
  <c r="CD23" i="1" s="1"/>
  <c r="CV19" i="1"/>
  <c r="DM21" i="1"/>
  <c r="DQ27" i="2"/>
  <c r="DQ26" i="2"/>
  <c r="DR10" i="2"/>
  <c r="AZ21" i="1"/>
  <c r="CY23" i="1"/>
  <c r="DH17" i="1"/>
  <c r="DK17" i="1"/>
  <c r="BC23" i="1"/>
  <c r="CS24" i="1"/>
  <c r="AT12" i="1"/>
  <c r="DL16" i="1"/>
  <c r="DL21" i="1"/>
  <c r="BL21" i="1"/>
  <c r="DK19" i="1"/>
  <c r="DS11" i="1"/>
  <c r="AZ17" i="1"/>
  <c r="AR24" i="1"/>
  <c r="AR23" i="1"/>
  <c r="DF24" i="1"/>
  <c r="DF23" i="1"/>
  <c r="DL10" i="1"/>
  <c r="DM12" i="1"/>
  <c r="CY24" i="1"/>
  <c r="BI24" i="1"/>
  <c r="DE23" i="1"/>
  <c r="AT19" i="1"/>
  <c r="BR17" i="1"/>
  <c r="BC24" i="1"/>
  <c r="CA23" i="1"/>
  <c r="AX24" i="1"/>
  <c r="DM19" i="1"/>
  <c r="BF21" i="1"/>
  <c r="DL17" i="1"/>
  <c r="CV17" i="1"/>
  <c r="CA24" i="1"/>
  <c r="CG24" i="1"/>
  <c r="CJ19" i="1"/>
  <c r="CP21" i="1"/>
  <c r="CP19" i="1"/>
  <c r="CD24" i="1" l="1"/>
  <c r="AZ24" i="1"/>
  <c r="BL24" i="1"/>
  <c r="DM24" i="1"/>
  <c r="AZ23" i="1"/>
  <c r="CV23" i="1"/>
  <c r="DH23" i="1"/>
  <c r="CJ23" i="1"/>
  <c r="DM23" i="1"/>
  <c r="BF24" i="1"/>
  <c r="BL23" i="1"/>
  <c r="BF23" i="1"/>
  <c r="BR23" i="1"/>
  <c r="BR24" i="1"/>
  <c r="DQ21" i="1"/>
  <c r="DR21" i="1" s="1"/>
  <c r="DS21" i="1" s="1"/>
  <c r="DL23" i="1"/>
  <c r="DL24" i="1"/>
  <c r="DQ19" i="1"/>
  <c r="DR19" i="1" s="1"/>
  <c r="DS19" i="1" s="1"/>
  <c r="DH24" i="1"/>
  <c r="DR27" i="2"/>
  <c r="DR26" i="2"/>
  <c r="DS10" i="2"/>
  <c r="DS11" i="2"/>
  <c r="AT24" i="1"/>
  <c r="AT23" i="1"/>
  <c r="BX24" i="1"/>
  <c r="BX23" i="1"/>
  <c r="DQ17" i="1"/>
  <c r="DR17" i="1" s="1"/>
  <c r="DS17" i="1" s="1"/>
  <c r="DQ12" i="1"/>
  <c r="DR12" i="1" s="1"/>
  <c r="DS12" i="1" s="1"/>
  <c r="DQ16" i="1"/>
  <c r="DR16" i="1" s="1"/>
  <c r="DS16" i="1" s="1"/>
  <c r="DK24" i="1"/>
  <c r="DQ10" i="1"/>
  <c r="DK23" i="1"/>
  <c r="CP24" i="1"/>
  <c r="CP23" i="1"/>
  <c r="DQ24" i="1" l="1"/>
  <c r="DQ23" i="1"/>
  <c r="DR10" i="1"/>
  <c r="DS26" i="2"/>
  <c r="DS27" i="2"/>
  <c r="DR24" i="1" l="1"/>
  <c r="DR23" i="1"/>
  <c r="DS10" i="1"/>
  <c r="DP34" i="1"/>
  <c r="DS24" i="1" l="1"/>
  <c r="DS23" i="1"/>
</calcChain>
</file>

<file path=xl/sharedStrings.xml><?xml version="1.0" encoding="utf-8"?>
<sst xmlns="http://schemas.openxmlformats.org/spreadsheetml/2006/main" count="532" uniqueCount="110">
  <si>
    <t>Лот:</t>
  </si>
  <si>
    <t>№КНГ/14.7-2016</t>
  </si>
  <si>
    <t xml:space="preserve">Управление </t>
  </si>
  <si>
    <t>Куст</t>
  </si>
  <si>
    <t>Скважина</t>
  </si>
  <si>
    <t>Режим работы</t>
  </si>
  <si>
    <t>Код марки</t>
  </si>
  <si>
    <t>Вид транспорта</t>
  </si>
  <si>
    <t xml:space="preserve">Кол-во техники в смену </t>
  </si>
  <si>
    <t xml:space="preserve">Продолж-ть смены            </t>
  </si>
  <si>
    <t>Пробег за смену</t>
  </si>
  <si>
    <t>Работа верхн. оборудов.</t>
  </si>
  <si>
    <t>2016г.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</si>
  <si>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</si>
  <si>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</si>
  <si>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</si>
  <si>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</si>
  <si>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</si>
  <si>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</si>
  <si>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</si>
  <si>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</si>
  <si>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</si>
  <si>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</si>
  <si>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</si>
  <si>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</si>
  <si>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Объем услуг за период</t>
  </si>
  <si>
    <t>Стоимость услуг,  без НДС</t>
  </si>
  <si>
    <t>Стоимость объема услуг за период, 
без НДС</t>
  </si>
  <si>
    <t>НДС</t>
  </si>
  <si>
    <t>Стоимость объема услуг за период, 
с НДС</t>
  </si>
  <si>
    <t>I см</t>
  </si>
  <si>
    <t>II см</t>
  </si>
  <si>
    <t>маш-дни 
(I см)</t>
  </si>
  <si>
    <t>маш-дни 
(II см)</t>
  </si>
  <si>
    <t>маш
-дни 
(I см)</t>
  </si>
  <si>
    <t>маш
-дни 
(II см)</t>
  </si>
  <si>
    <t>маш
-час</t>
  </si>
  <si>
    <t>км</t>
  </si>
  <si>
    <t>мот
-час</t>
  </si>
  <si>
    <t>Сумма без НДС, руб</t>
  </si>
  <si>
    <t>Маш-час, руб.</t>
  </si>
  <si>
    <t>Км пробега, руб.</t>
  </si>
  <si>
    <t>Мото-час, руб.</t>
  </si>
  <si>
    <t>ед</t>
  </si>
  <si>
    <t>маш-час</t>
  </si>
  <si>
    <t>мот-час</t>
  </si>
  <si>
    <t>руб.</t>
  </si>
  <si>
    <t>ДПпоСТ</t>
  </si>
  <si>
    <t>К-7</t>
  </si>
  <si>
    <t xml:space="preserve">Автоцистерна нефтепромысловая, колесная формула 6х6, объем цистерны от12  до 16 м3 </t>
  </si>
  <si>
    <t>АЦН-16</t>
  </si>
  <si>
    <t>Технологический</t>
  </si>
  <si>
    <t>Передвижная паровая установка, колесная формула 6х6</t>
  </si>
  <si>
    <t>Автомобиль установка ППУА-1800/100 на ш. Урал-5557</t>
  </si>
  <si>
    <t>К-5</t>
  </si>
  <si>
    <t>ИТОГО м/р</t>
  </si>
  <si>
    <t>в том числе:</t>
  </si>
  <si>
    <t>Грузоперевозящий</t>
  </si>
  <si>
    <t>Вахтовый</t>
  </si>
  <si>
    <t>Легковой</t>
  </si>
  <si>
    <t xml:space="preserve">Автотопливозаправщик, колесная формула 6х6, объем цистерны 12 м3 </t>
  </si>
  <si>
    <t>Вахтовый автобус 6*6 25 мест</t>
  </si>
  <si>
    <t>Автотопливозаправщик АТЗ-11 на шасси КАМАЗ-43118</t>
  </si>
  <si>
    <t>Автобус вахтовый НЕФАЗ на шасси КАМАЗ-43114</t>
  </si>
  <si>
    <t>Технический расчет доставки воды</t>
  </si>
  <si>
    <t>Летний период (15.05-15.09.)</t>
  </si>
  <si>
    <t>Водозабор - куст 5</t>
  </si>
  <si>
    <t>Водозабор - куст 7</t>
  </si>
  <si>
    <t>Расстояние в одну сторону, км</t>
  </si>
  <si>
    <t>Суточный V, м куб</t>
  </si>
  <si>
    <t>Средний V АЦН, м куб</t>
  </si>
  <si>
    <t>кол-во маш рейсов в сутки</t>
  </si>
  <si>
    <t>Рабочих часов в сутки</t>
  </si>
  <si>
    <t>Среднетехническая скорость движения, км, час</t>
  </si>
  <si>
    <t>Время на движение , час</t>
  </si>
  <si>
    <t xml:space="preserve"> Время обработки ППУ, час</t>
  </si>
  <si>
    <t>Итого время на 1 рейс, час</t>
  </si>
  <si>
    <t>Кол-во рейсов 1 ТС в сутки</t>
  </si>
  <si>
    <t>Расчетный пробег ТС в сутки, км</t>
  </si>
  <si>
    <t>Расчетная выработка 1 ТС в сутки, м куб</t>
  </si>
  <si>
    <t>Расчетное кол-во ТС для обеспечения суточной выработки</t>
  </si>
  <si>
    <t>Работа ППУ</t>
  </si>
  <si>
    <t>Выработка 1 ед ППУ в сутки</t>
  </si>
  <si>
    <t>Расчетное кол-во ППУ, ед</t>
  </si>
  <si>
    <t>Пробег в смену</t>
  </si>
  <si>
    <t>Работа в/о в смену</t>
  </si>
  <si>
    <t>Вспомогательный транспорт</t>
  </si>
  <si>
    <t>Работа АТЗ</t>
  </si>
  <si>
    <t>Кол-во ТС</t>
  </si>
  <si>
    <t>Работа вахтового автобуса</t>
  </si>
  <si>
    <t>Приложение №1 к Требованиям к предмету оферты</t>
  </si>
  <si>
    <t>Приложение №2 к Требованиям к предмету оферты</t>
  </si>
  <si>
    <t>Приложение №3 к Требованиям к предмету оферты</t>
  </si>
  <si>
    <t xml:space="preserve">Производственная программа по транспорту (вспомогательный транспорт) на 2016 </t>
  </si>
  <si>
    <t>Оказание транспортных услуг на лицензионных участках ООО «Славнефть-Красноярскнефтегаз» (перевозка технической воды). Производственная программа (основной транспорт).</t>
  </si>
  <si>
    <t>Наименование</t>
  </si>
  <si>
    <t>Зимний период (16.09.-14.05)</t>
  </si>
  <si>
    <t>Время погрузки, разгрузки, час</t>
  </si>
  <si>
    <t>Время погрузки, разгрузки, обработка ППУ, час</t>
  </si>
  <si>
    <t>1. В процессе оказания услуг, для организации эффективной работы основного транспорта (указан в настоящей производственной программе), Исполнитель использует вспомогательный транспорт: автотопливозаправщик 1 ед. (заправка основного транспорта в линии), вахтовый автобус 1. ед (доставка сменного персонала (водители) в линию). Затраты на вспомогательный транспорт включаются в тариф автоцистерны для перевозки тех воды и не предъявляются к оплате ООО «Славнефть-Красноярскнефтегаз».
2. Исполнитель самостоятельно и за свой счет оборудует участок заправки автоцистерн на водозаборе с использованием мотопомп и мобильных зданий. Производительность мотопомп и их количество должно исключать вынужденные простои автоцистерн при их загрузке водой на водозаборе.
3. Автоцистерны должны быть оборудованы насосами для слива жидкости в наземный резервуар.</t>
  </si>
  <si>
    <r>
      <t xml:space="preserve">Наименование ТС </t>
    </r>
    <r>
      <rPr>
        <sz val="14"/>
        <rFont val="Times New Roman"/>
        <family val="1"/>
        <charset val="204"/>
      </rPr>
      <t>**</t>
    </r>
  </si>
  <si>
    <r>
      <t xml:space="preserve">Марка ТС </t>
    </r>
    <r>
      <rPr>
        <sz val="18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*</t>
    </r>
  </si>
  <si>
    <t>Примечание:</t>
  </si>
  <si>
    <t>*</t>
  </si>
  <si>
    <t>**</t>
  </si>
  <si>
    <t>Объем цистерны указан ориентировочно. Обязательное условие не менее 12 м3. Допускается объем цистерны боле  16 м3</t>
  </si>
  <si>
    <r>
      <t>Марка ТС</t>
    </r>
    <r>
      <rPr>
        <b/>
        <sz val="14"/>
        <rFont val="Times New Roman"/>
        <family val="1"/>
        <charset val="204"/>
      </rPr>
      <t xml:space="preserve"> *</t>
    </r>
  </si>
  <si>
    <r>
      <t xml:space="preserve">Наименование ТС </t>
    </r>
    <r>
      <rPr>
        <b/>
        <sz val="14"/>
        <rFont val="Times New Roman"/>
        <family val="1"/>
        <charset val="204"/>
      </rPr>
      <t>**</t>
    </r>
  </si>
  <si>
    <t>Объем цистерны указан ориентировочно. Обязательное условие не менее 12 м3. Допускается объем цистерны более  16 м3</t>
  </si>
  <si>
    <t>Марка ТС указана ориентировочно. Допускается указание Участником аналога.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</si>
</sst>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_ ;\-#,##0\ "/>
    <numFmt numFmtId="165" formatCode="#,##0.00_ ;\-#,##0.00\ "/>
    <numFmt numFmtId="166" formatCode="_-* #,##0.00_р_._-;\-* #,##0.00_р_._-;_-* &quot;-&quot;??_р_._-;_-@_-"/>
    <numFmt numFmtId="167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20"/>
      <color theme="0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8" tint="0.79998168889431442"/>
      <name val="Times New Roman"/>
      <family val="1"/>
      <charset val="204"/>
    </font>
    <font>
      <b/>
      <sz val="9"/>
      <color theme="8" tint="0.7999816888943144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</cellStyleXfs>
  <cellXfs count="29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 wrapText="1"/>
    </xf>
    <xf numFmtId="164" fontId="5" fillId="0" borderId="0" xfId="1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/>
    <xf numFmtId="0" fontId="4" fillId="0" borderId="0" xfId="0" applyFont="1" applyFill="1"/>
    <xf numFmtId="0" fontId="7" fillId="0" borderId="0" xfId="2" applyFont="1" applyFill="1" applyAlignment="1">
      <alignment horizontal="left"/>
    </xf>
    <xf numFmtId="0" fontId="8" fillId="0" borderId="0" xfId="0" applyFont="1" applyAlignment="1">
      <alignment vertical="center" wrapText="1"/>
    </xf>
    <xf numFmtId="164" fontId="9" fillId="0" borderId="0" xfId="1" applyNumberFormat="1" applyFont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0" fillId="0" borderId="0" xfId="0" applyFont="1" applyFill="1" applyProtection="1"/>
    <xf numFmtId="3" fontId="10" fillId="2" borderId="12" xfId="3" applyNumberFormat="1" applyFont="1" applyFill="1" applyBorder="1" applyAlignment="1" applyProtection="1">
      <alignment horizontal="center" vertical="center" wrapText="1"/>
    </xf>
    <xf numFmtId="3" fontId="10" fillId="2" borderId="10" xfId="3" applyNumberFormat="1" applyFont="1" applyFill="1" applyBorder="1" applyAlignment="1" applyProtection="1">
      <alignment horizontal="center" vertical="center" wrapText="1"/>
    </xf>
    <xf numFmtId="3" fontId="10" fillId="2" borderId="11" xfId="3" applyNumberFormat="1" applyFont="1" applyFill="1" applyBorder="1" applyAlignment="1" applyProtection="1">
      <alignment horizontal="center" vertical="center" wrapText="1"/>
    </xf>
    <xf numFmtId="3" fontId="10" fillId="2" borderId="24" xfId="3" applyNumberFormat="1" applyFont="1" applyFill="1" applyBorder="1" applyAlignment="1" applyProtection="1">
      <alignment horizontal="center" vertical="center" wrapText="1"/>
    </xf>
    <xf numFmtId="3" fontId="10" fillId="2" borderId="31" xfId="0" applyNumberFormat="1" applyFont="1" applyFill="1" applyBorder="1" applyAlignment="1" applyProtection="1">
      <alignment horizontal="center" vertical="center" wrapText="1"/>
    </xf>
    <xf numFmtId="3" fontId="10" fillId="2" borderId="32" xfId="0" applyNumberFormat="1" applyFont="1" applyFill="1" applyBorder="1" applyAlignment="1" applyProtection="1">
      <alignment horizontal="center" vertical="center" wrapText="1"/>
    </xf>
    <xf numFmtId="3" fontId="10" fillId="2" borderId="33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 wrapText="1"/>
    </xf>
    <xf numFmtId="0" fontId="10" fillId="2" borderId="40" xfId="3" applyNumberFormat="1" applyFont="1" applyFill="1" applyBorder="1" applyAlignment="1" applyProtection="1">
      <alignment horizontal="center" vertical="center"/>
    </xf>
    <xf numFmtId="0" fontId="10" fillId="2" borderId="40" xfId="3" applyNumberFormat="1" applyFont="1" applyFill="1" applyBorder="1" applyAlignment="1" applyProtection="1">
      <alignment horizontal="center" vertical="center" wrapText="1"/>
      <protection locked="0"/>
    </xf>
    <xf numFmtId="0" fontId="10" fillId="2" borderId="40" xfId="3" applyNumberFormat="1" applyFont="1" applyFill="1" applyBorder="1" applyAlignment="1" applyProtection="1">
      <alignment horizontal="center" vertical="center" wrapText="1"/>
      <protection hidden="1"/>
    </xf>
    <xf numFmtId="0" fontId="10" fillId="2" borderId="40" xfId="3" applyNumberFormat="1" applyFont="1" applyFill="1" applyBorder="1" applyAlignment="1" applyProtection="1">
      <alignment horizontal="center" vertical="center" wrapText="1"/>
    </xf>
    <xf numFmtId="0" fontId="10" fillId="2" borderId="5" xfId="3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10" fillId="2" borderId="6" xfId="0" applyNumberFormat="1" applyFont="1" applyFill="1" applyBorder="1" applyAlignment="1" applyProtection="1">
      <alignment horizontal="center" vertical="center" wrapText="1"/>
    </xf>
    <xf numFmtId="0" fontId="10" fillId="2" borderId="6" xfId="3" applyNumberFormat="1" applyFont="1" applyFill="1" applyBorder="1" applyAlignment="1" applyProtection="1">
      <alignment horizontal="center" vertical="center" wrapText="1"/>
    </xf>
    <xf numFmtId="0" fontId="10" fillId="2" borderId="7" xfId="3" applyNumberFormat="1" applyFont="1" applyFill="1" applyBorder="1" applyAlignment="1" applyProtection="1">
      <alignment horizontal="center" vertical="center" wrapText="1"/>
    </xf>
    <xf numFmtId="0" fontId="10" fillId="2" borderId="41" xfId="3" applyNumberFormat="1" applyFont="1" applyFill="1" applyBorder="1" applyAlignment="1" applyProtection="1">
      <alignment horizontal="center" vertical="center" wrapText="1"/>
    </xf>
    <xf numFmtId="0" fontId="10" fillId="2" borderId="42" xfId="3" applyNumberFormat="1" applyFont="1" applyFill="1" applyBorder="1" applyAlignment="1" applyProtection="1">
      <alignment horizontal="center" vertical="center" wrapText="1"/>
    </xf>
    <xf numFmtId="0" fontId="10" fillId="2" borderId="43" xfId="3" applyNumberFormat="1" applyFont="1" applyFill="1" applyBorder="1" applyAlignment="1" applyProtection="1">
      <alignment horizontal="center" vertical="center" wrapText="1"/>
    </xf>
    <xf numFmtId="0" fontId="10" fillId="2" borderId="44" xfId="3" applyNumberFormat="1" applyFont="1" applyFill="1" applyBorder="1" applyAlignment="1" applyProtection="1">
      <alignment horizontal="center" vertical="center" wrapText="1"/>
    </xf>
    <xf numFmtId="0" fontId="10" fillId="2" borderId="36" xfId="3" applyNumberFormat="1" applyFont="1" applyFill="1" applyBorder="1" applyAlignment="1" applyProtection="1">
      <alignment horizontal="center" vertical="center" wrapText="1"/>
    </xf>
    <xf numFmtId="0" fontId="10" fillId="2" borderId="37" xfId="3" applyNumberFormat="1" applyFont="1" applyFill="1" applyBorder="1" applyAlignment="1" applyProtection="1">
      <alignment horizontal="center" vertical="center" wrapText="1"/>
    </xf>
    <xf numFmtId="0" fontId="10" fillId="2" borderId="30" xfId="0" applyNumberFormat="1" applyFont="1" applyFill="1" applyBorder="1" applyAlignment="1" applyProtection="1">
      <alignment horizontal="center" vertical="center" wrapText="1"/>
    </xf>
    <xf numFmtId="0" fontId="10" fillId="2" borderId="39" xfId="0" applyNumberFormat="1" applyFont="1" applyFill="1" applyBorder="1" applyAlignment="1" applyProtection="1">
      <alignment horizontal="center" vertical="center" wrapText="1"/>
    </xf>
    <xf numFmtId="0" fontId="10" fillId="2" borderId="40" xfId="0" applyNumberFormat="1" applyFont="1" applyFill="1" applyBorder="1" applyAlignment="1" applyProtection="1">
      <alignment horizontal="center" vertical="center" wrapText="1"/>
    </xf>
    <xf numFmtId="0" fontId="10" fillId="2" borderId="7" xfId="0" applyNumberFormat="1" applyFont="1" applyFill="1" applyBorder="1" applyAlignment="1" applyProtection="1">
      <alignment horizontal="center" vertical="center" wrapText="1"/>
    </xf>
    <xf numFmtId="0" fontId="10" fillId="2" borderId="8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2" fillId="0" borderId="45" xfId="0" applyNumberFormat="1" applyFont="1" applyFill="1" applyBorder="1" applyAlignment="1" applyProtection="1">
      <alignment horizontal="left" vertical="center" wrapText="1"/>
      <protection hidden="1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3" borderId="2" xfId="0" applyFont="1" applyFill="1" applyBorder="1" applyAlignment="1" applyProtection="1">
      <alignment horizontal="center" vertical="center" wrapText="1"/>
      <protection locked="0" hidden="1"/>
    </xf>
    <xf numFmtId="0" fontId="12" fillId="0" borderId="3" xfId="0" applyNumberFormat="1" applyFont="1" applyFill="1" applyBorder="1" applyAlignment="1" applyProtection="1">
      <alignment horizontal="left" vertical="center" wrapText="1"/>
      <protection locked="0"/>
    </xf>
    <xf numFmtId="1" fontId="12" fillId="0" borderId="3" xfId="0" applyNumberFormat="1" applyFont="1" applyFill="1" applyBorder="1" applyAlignment="1" applyProtection="1">
      <alignment horizontal="left" vertical="center" wrapText="1"/>
      <protection locked="0"/>
    </xf>
    <xf numFmtId="1" fontId="12" fillId="0" borderId="3" xfId="0" applyNumberFormat="1" applyFont="1" applyFill="1" applyBorder="1" applyAlignment="1" applyProtection="1">
      <alignment horizontal="center" vertical="center"/>
      <protection locked="0"/>
    </xf>
    <xf numFmtId="0" fontId="12" fillId="0" borderId="4" xfId="0" applyNumberFormat="1" applyFont="1" applyFill="1" applyBorder="1" applyAlignment="1" applyProtection="1">
      <alignment horizontal="center" vertical="center"/>
      <protection hidden="1"/>
    </xf>
    <xf numFmtId="1" fontId="12" fillId="0" borderId="45" xfId="0" applyNumberFormat="1" applyFont="1" applyFill="1" applyBorder="1" applyAlignment="1" applyProtection="1">
      <alignment horizontal="center" vertical="center"/>
      <protection locked="0"/>
    </xf>
    <xf numFmtId="1" fontId="12" fillId="0" borderId="46" xfId="0" applyNumberFormat="1" applyFont="1" applyFill="1" applyBorder="1" applyAlignment="1" applyProtection="1">
      <alignment horizontal="center" vertical="center"/>
      <protection locked="0"/>
    </xf>
    <xf numFmtId="1" fontId="12" fillId="0" borderId="2" xfId="0" applyNumberFormat="1" applyFont="1" applyFill="1" applyBorder="1" applyAlignment="1" applyProtection="1">
      <alignment horizontal="center" vertical="center"/>
      <protection locked="0"/>
    </xf>
    <xf numFmtId="1" fontId="12" fillId="4" borderId="3" xfId="0" applyNumberFormat="1" applyFont="1" applyFill="1" applyBorder="1" applyAlignment="1" applyProtection="1">
      <alignment horizontal="center" vertical="center"/>
      <protection locked="0"/>
    </xf>
    <xf numFmtId="1" fontId="12" fillId="4" borderId="46" xfId="0" applyNumberFormat="1" applyFont="1" applyFill="1" applyBorder="1" applyAlignment="1" applyProtection="1">
      <alignment horizontal="center" vertical="center"/>
      <protection locked="0"/>
    </xf>
    <xf numFmtId="3" fontId="12" fillId="0" borderId="45" xfId="0" applyNumberFormat="1" applyFont="1" applyFill="1" applyBorder="1" applyAlignment="1" applyProtection="1">
      <alignment horizontal="center" vertical="center"/>
    </xf>
    <xf numFmtId="3" fontId="12" fillId="0" borderId="3" xfId="0" applyNumberFormat="1" applyFont="1" applyFill="1" applyBorder="1" applyAlignment="1" applyProtection="1">
      <alignment horizontal="center" vertical="center"/>
    </xf>
    <xf numFmtId="3" fontId="12" fillId="0" borderId="3" xfId="3" applyNumberFormat="1" applyFont="1" applyFill="1" applyBorder="1" applyAlignment="1" applyProtection="1">
      <alignment horizontal="center" vertical="center"/>
    </xf>
    <xf numFmtId="165" fontId="12" fillId="0" borderId="46" xfId="1" applyNumberFormat="1" applyFont="1" applyFill="1" applyBorder="1" applyAlignment="1" applyProtection="1">
      <alignment horizontal="center" vertical="center"/>
    </xf>
    <xf numFmtId="4" fontId="12" fillId="0" borderId="46" xfId="1" applyNumberFormat="1" applyFont="1" applyFill="1" applyBorder="1" applyAlignment="1" applyProtection="1">
      <alignment horizontal="center" vertical="center"/>
    </xf>
    <xf numFmtId="3" fontId="12" fillId="0" borderId="45" xfId="3" applyNumberFormat="1" applyFont="1" applyFill="1" applyBorder="1" applyAlignment="1" applyProtection="1">
      <alignment horizontal="center" vertical="center"/>
      <protection hidden="1"/>
    </xf>
    <xf numFmtId="3" fontId="12" fillId="0" borderId="2" xfId="3" applyNumberFormat="1" applyFont="1" applyFill="1" applyBorder="1" applyAlignment="1" applyProtection="1">
      <alignment horizontal="center" vertical="center"/>
      <protection hidden="1"/>
    </xf>
    <xf numFmtId="3" fontId="12" fillId="0" borderId="3" xfId="3" applyNumberFormat="1" applyFont="1" applyFill="1" applyBorder="1" applyAlignment="1" applyProtection="1">
      <alignment horizontal="center" vertical="center"/>
      <protection hidden="1"/>
    </xf>
    <xf numFmtId="3" fontId="12" fillId="0" borderId="46" xfId="3" applyNumberFormat="1" applyFont="1" applyFill="1" applyBorder="1" applyAlignment="1" applyProtection="1">
      <alignment horizontal="center" vertical="center"/>
      <protection hidden="1"/>
    </xf>
    <xf numFmtId="165" fontId="12" fillId="0" borderId="45" xfId="1" applyNumberFormat="1" applyFont="1" applyFill="1" applyBorder="1" applyAlignment="1" applyProtection="1">
      <alignment horizontal="center" vertical="center"/>
      <protection hidden="1"/>
    </xf>
    <xf numFmtId="165" fontId="12" fillId="0" borderId="3" xfId="1" applyNumberFormat="1" applyFont="1" applyFill="1" applyBorder="1" applyAlignment="1" applyProtection="1">
      <alignment horizontal="center" vertical="center"/>
      <protection hidden="1"/>
    </xf>
    <xf numFmtId="165" fontId="12" fillId="0" borderId="46" xfId="1" applyNumberFormat="1" applyFont="1" applyFill="1" applyBorder="1" applyAlignment="1" applyProtection="1">
      <alignment horizontal="center" vertical="center"/>
      <protection hidden="1"/>
    </xf>
    <xf numFmtId="43" fontId="12" fillId="0" borderId="45" xfId="1" applyFont="1" applyFill="1" applyBorder="1" applyAlignment="1" applyProtection="1">
      <alignment horizontal="center" vertical="center"/>
      <protection hidden="1"/>
    </xf>
    <xf numFmtId="43" fontId="12" fillId="0" borderId="3" xfId="1" applyFont="1" applyFill="1" applyBorder="1" applyAlignment="1" applyProtection="1">
      <alignment horizontal="center" vertical="center"/>
      <protection hidden="1"/>
    </xf>
    <xf numFmtId="43" fontId="12" fillId="0" borderId="46" xfId="1" applyFont="1" applyFill="1" applyBorder="1" applyAlignment="1" applyProtection="1">
      <alignment horizontal="center" vertical="center"/>
      <protection hidden="1"/>
    </xf>
    <xf numFmtId="0" fontId="12" fillId="0" borderId="10" xfId="1" applyNumberFormat="1" applyFont="1" applyFill="1" applyBorder="1" applyAlignment="1" applyProtection="1">
      <alignment vertical="center" wrapText="1"/>
      <protection hidden="1"/>
    </xf>
    <xf numFmtId="0" fontId="12" fillId="0" borderId="11" xfId="1" applyNumberFormat="1" applyFont="1" applyFill="1" applyBorder="1" applyAlignment="1" applyProtection="1">
      <alignment vertical="center" wrapText="1"/>
      <protection hidden="1"/>
    </xf>
    <xf numFmtId="0" fontId="12" fillId="0" borderId="11" xfId="1" applyNumberFormat="1" applyFont="1" applyFill="1" applyBorder="1" applyAlignment="1" applyProtection="1">
      <alignment horizontal="center" vertical="center" wrapText="1"/>
      <protection hidden="1"/>
    </xf>
    <xf numFmtId="43" fontId="12" fillId="0" borderId="0" xfId="0" applyNumberFormat="1" applyFont="1" applyFill="1" applyAlignment="1" applyProtection="1">
      <alignment horizontal="left"/>
    </xf>
    <xf numFmtId="0" fontId="12" fillId="0" borderId="0" xfId="0" applyFont="1" applyFill="1" applyAlignment="1" applyProtection="1">
      <alignment horizontal="left"/>
    </xf>
    <xf numFmtId="43" fontId="12" fillId="0" borderId="0" xfId="1" applyFont="1" applyFill="1" applyAlignment="1" applyProtection="1">
      <alignment horizontal="left"/>
    </xf>
    <xf numFmtId="0" fontId="12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3" borderId="10" xfId="0" applyFont="1" applyFill="1" applyBorder="1" applyAlignment="1" applyProtection="1">
      <alignment horizontal="center" vertical="center" wrapText="1"/>
      <protection locked="0" hidden="1"/>
    </xf>
    <xf numFmtId="0" fontId="12" fillId="0" borderId="11" xfId="0" applyNumberFormat="1" applyFont="1" applyFill="1" applyBorder="1" applyAlignment="1" applyProtection="1">
      <alignment horizontal="left" vertical="center" wrapText="1"/>
      <protection locked="0"/>
    </xf>
    <xf numFmtId="1" fontId="12" fillId="0" borderId="11" xfId="0" applyNumberFormat="1" applyFont="1" applyFill="1" applyBorder="1" applyAlignment="1" applyProtection="1">
      <alignment horizontal="left" vertical="center" wrapText="1"/>
      <protection locked="0"/>
    </xf>
    <xf numFmtId="1" fontId="12" fillId="0" borderId="11" xfId="0" applyNumberFormat="1" applyFont="1" applyFill="1" applyBorder="1" applyAlignment="1" applyProtection="1">
      <alignment horizontal="center" vertical="center"/>
      <protection locked="0"/>
    </xf>
    <xf numFmtId="0" fontId="12" fillId="0" borderId="28" xfId="0" applyNumberFormat="1" applyFont="1" applyFill="1" applyBorder="1" applyAlignment="1" applyProtection="1">
      <alignment horizontal="center" vertical="center"/>
      <protection hidden="1"/>
    </xf>
    <xf numFmtId="1" fontId="12" fillId="0" borderId="24" xfId="0" applyNumberFormat="1" applyFont="1" applyFill="1" applyBorder="1" applyAlignment="1" applyProtection="1">
      <alignment horizontal="center" vertical="center"/>
      <protection locked="0"/>
    </xf>
    <xf numFmtId="1" fontId="12" fillId="0" borderId="12" xfId="0" applyNumberFormat="1" applyFont="1" applyFill="1" applyBorder="1" applyAlignment="1" applyProtection="1">
      <alignment horizontal="center" vertical="center"/>
      <protection locked="0"/>
    </xf>
    <xf numFmtId="1" fontId="12" fillId="0" borderId="10" xfId="0" applyNumberFormat="1" applyFont="1" applyFill="1" applyBorder="1" applyAlignment="1" applyProtection="1">
      <alignment horizontal="center" vertical="center"/>
      <protection locked="0"/>
    </xf>
    <xf numFmtId="1" fontId="12" fillId="4" borderId="11" xfId="0" applyNumberFormat="1" applyFont="1" applyFill="1" applyBorder="1" applyAlignment="1" applyProtection="1">
      <alignment horizontal="center" vertical="center"/>
      <protection locked="0"/>
    </xf>
    <xf numFmtId="1" fontId="12" fillId="4" borderId="12" xfId="0" applyNumberFormat="1" applyFont="1" applyFill="1" applyBorder="1" applyAlignment="1" applyProtection="1">
      <alignment horizontal="center" vertical="center"/>
      <protection locked="0"/>
    </xf>
    <xf numFmtId="3" fontId="12" fillId="0" borderId="24" xfId="0" applyNumberFormat="1" applyFont="1" applyFill="1" applyBorder="1" applyAlignment="1" applyProtection="1">
      <alignment horizontal="center" vertical="center"/>
    </xf>
    <xf numFmtId="3" fontId="12" fillId="0" borderId="11" xfId="0" applyNumberFormat="1" applyFont="1" applyFill="1" applyBorder="1" applyAlignment="1" applyProtection="1">
      <alignment horizontal="center" vertical="center"/>
    </xf>
    <xf numFmtId="3" fontId="12" fillId="0" borderId="11" xfId="3" applyNumberFormat="1" applyFont="1" applyFill="1" applyBorder="1" applyAlignment="1" applyProtection="1">
      <alignment horizontal="center" vertical="center"/>
    </xf>
    <xf numFmtId="165" fontId="12" fillId="0" borderId="12" xfId="1" applyNumberFormat="1" applyFont="1" applyFill="1" applyBorder="1" applyAlignment="1" applyProtection="1">
      <alignment horizontal="center" vertical="center"/>
    </xf>
    <xf numFmtId="4" fontId="12" fillId="0" borderId="12" xfId="1" applyNumberFormat="1" applyFont="1" applyFill="1" applyBorder="1" applyAlignment="1" applyProtection="1">
      <alignment horizontal="center" vertical="center"/>
    </xf>
    <xf numFmtId="3" fontId="12" fillId="0" borderId="24" xfId="3" applyNumberFormat="1" applyFont="1" applyFill="1" applyBorder="1" applyAlignment="1" applyProtection="1">
      <alignment horizontal="center" vertical="center"/>
      <protection hidden="1"/>
    </xf>
    <xf numFmtId="3" fontId="12" fillId="0" borderId="10" xfId="3" applyNumberFormat="1" applyFont="1" applyFill="1" applyBorder="1" applyAlignment="1" applyProtection="1">
      <alignment horizontal="center" vertical="center"/>
      <protection hidden="1"/>
    </xf>
    <xf numFmtId="3" fontId="12" fillId="0" borderId="11" xfId="3" applyNumberFormat="1" applyFont="1" applyFill="1" applyBorder="1" applyAlignment="1" applyProtection="1">
      <alignment horizontal="center" vertical="center"/>
      <protection hidden="1"/>
    </xf>
    <xf numFmtId="3" fontId="12" fillId="0" borderId="12" xfId="3" applyNumberFormat="1" applyFont="1" applyFill="1" applyBorder="1" applyAlignment="1" applyProtection="1">
      <alignment horizontal="center" vertical="center"/>
      <protection hidden="1"/>
    </xf>
    <xf numFmtId="165" fontId="12" fillId="0" borderId="24" xfId="1" applyNumberFormat="1" applyFont="1" applyFill="1" applyBorder="1" applyAlignment="1" applyProtection="1">
      <alignment horizontal="center" vertical="center"/>
      <protection hidden="1"/>
    </xf>
    <xf numFmtId="165" fontId="12" fillId="0" borderId="11" xfId="1" applyNumberFormat="1" applyFont="1" applyFill="1" applyBorder="1" applyAlignment="1" applyProtection="1">
      <alignment horizontal="center" vertical="center"/>
      <protection hidden="1"/>
    </xf>
    <xf numFmtId="165" fontId="12" fillId="0" borderId="12" xfId="1" applyNumberFormat="1" applyFont="1" applyFill="1" applyBorder="1" applyAlignment="1" applyProtection="1">
      <alignment horizontal="center" vertical="center"/>
      <protection hidden="1"/>
    </xf>
    <xf numFmtId="43" fontId="12" fillId="0" borderId="24" xfId="1" applyFont="1" applyFill="1" applyBorder="1" applyAlignment="1" applyProtection="1">
      <alignment horizontal="center" vertical="center"/>
      <protection hidden="1"/>
    </xf>
    <xf numFmtId="43" fontId="12" fillId="0" borderId="11" xfId="1" applyFont="1" applyFill="1" applyBorder="1" applyAlignment="1" applyProtection="1">
      <alignment horizontal="center" vertical="center"/>
      <protection hidden="1"/>
    </xf>
    <xf numFmtId="43" fontId="12" fillId="0" borderId="12" xfId="1" applyFont="1" applyFill="1" applyBorder="1" applyAlignment="1" applyProtection="1">
      <alignment horizontal="center" vertical="center"/>
      <protection hidden="1"/>
    </xf>
    <xf numFmtId="0" fontId="13" fillId="5" borderId="10" xfId="0" applyFont="1" applyFill="1" applyBorder="1" applyAlignment="1" applyProtection="1">
      <alignment horizontal="center" vertical="center" wrapText="1"/>
      <protection locked="0" hidden="1"/>
    </xf>
    <xf numFmtId="0" fontId="12" fillId="0" borderId="34" xfId="0" applyNumberFormat="1" applyFont="1" applyFill="1" applyBorder="1" applyAlignment="1" applyProtection="1">
      <alignment horizontal="left" vertical="center" wrapText="1"/>
      <protection hidden="1"/>
    </xf>
    <xf numFmtId="0" fontId="13" fillId="0" borderId="31" xfId="0" applyFont="1" applyFill="1" applyBorder="1" applyAlignment="1" applyProtection="1">
      <alignment horizontal="center" vertical="center" wrapText="1"/>
      <protection locked="0"/>
    </xf>
    <xf numFmtId="0" fontId="13" fillId="5" borderId="31" xfId="0" applyFont="1" applyFill="1" applyBorder="1" applyAlignment="1" applyProtection="1">
      <alignment horizontal="center" vertical="center" wrapText="1"/>
      <protection locked="0" hidden="1"/>
    </xf>
    <xf numFmtId="0" fontId="12" fillId="0" borderId="32" xfId="0" applyNumberFormat="1" applyFont="1" applyFill="1" applyBorder="1" applyAlignment="1" applyProtection="1">
      <alignment horizontal="left" vertical="center" wrapText="1"/>
      <protection locked="0"/>
    </xf>
    <xf numFmtId="1" fontId="12" fillId="0" borderId="32" xfId="0" applyNumberFormat="1" applyFont="1" applyFill="1" applyBorder="1" applyAlignment="1" applyProtection="1">
      <alignment horizontal="left" vertical="center" wrapText="1"/>
      <protection locked="0"/>
    </xf>
    <xf numFmtId="1" fontId="12" fillId="0" borderId="32" xfId="0" applyNumberFormat="1" applyFont="1" applyFill="1" applyBorder="1" applyAlignment="1" applyProtection="1">
      <alignment horizontal="center" vertical="center"/>
      <protection locked="0"/>
    </xf>
    <xf numFmtId="0" fontId="12" fillId="0" borderId="38" xfId="0" applyNumberFormat="1" applyFont="1" applyFill="1" applyBorder="1" applyAlignment="1" applyProtection="1">
      <alignment horizontal="center" vertical="center"/>
      <protection hidden="1"/>
    </xf>
    <xf numFmtId="1" fontId="12" fillId="0" borderId="34" xfId="0" applyNumberFormat="1" applyFont="1" applyFill="1" applyBorder="1" applyAlignment="1" applyProtection="1">
      <alignment horizontal="center" vertical="center"/>
      <protection locked="0"/>
    </xf>
    <xf numFmtId="1" fontId="12" fillId="0" borderId="33" xfId="0" applyNumberFormat="1" applyFont="1" applyFill="1" applyBorder="1" applyAlignment="1" applyProtection="1">
      <alignment horizontal="center" vertical="center"/>
      <protection locked="0"/>
    </xf>
    <xf numFmtId="1" fontId="12" fillId="0" borderId="31" xfId="0" applyNumberFormat="1" applyFont="1" applyFill="1" applyBorder="1" applyAlignment="1" applyProtection="1">
      <alignment horizontal="center" vertical="center"/>
      <protection locked="0"/>
    </xf>
    <xf numFmtId="1" fontId="12" fillId="4" borderId="32" xfId="0" applyNumberFormat="1" applyFont="1" applyFill="1" applyBorder="1" applyAlignment="1" applyProtection="1">
      <alignment horizontal="center" vertical="center"/>
      <protection locked="0"/>
    </xf>
    <xf numFmtId="1" fontId="12" fillId="4" borderId="33" xfId="0" applyNumberFormat="1" applyFont="1" applyFill="1" applyBorder="1" applyAlignment="1" applyProtection="1">
      <alignment horizontal="center" vertical="center"/>
      <protection locked="0"/>
    </xf>
    <xf numFmtId="3" fontId="12" fillId="0" borderId="34" xfId="0" applyNumberFormat="1" applyFont="1" applyFill="1" applyBorder="1" applyAlignment="1" applyProtection="1">
      <alignment horizontal="center" vertical="center"/>
    </xf>
    <xf numFmtId="3" fontId="12" fillId="0" borderId="32" xfId="0" applyNumberFormat="1" applyFont="1" applyFill="1" applyBorder="1" applyAlignment="1" applyProtection="1">
      <alignment horizontal="center" vertical="center"/>
    </xf>
    <xf numFmtId="3" fontId="12" fillId="0" borderId="32" xfId="3" applyNumberFormat="1" applyFont="1" applyFill="1" applyBorder="1" applyAlignment="1" applyProtection="1">
      <alignment horizontal="center" vertical="center"/>
    </xf>
    <xf numFmtId="165" fontId="12" fillId="0" borderId="33" xfId="1" applyNumberFormat="1" applyFont="1" applyFill="1" applyBorder="1" applyAlignment="1" applyProtection="1">
      <alignment horizontal="center" vertical="center"/>
    </xf>
    <xf numFmtId="4" fontId="12" fillId="0" borderId="33" xfId="1" applyNumberFormat="1" applyFont="1" applyFill="1" applyBorder="1" applyAlignment="1" applyProtection="1">
      <alignment horizontal="center" vertical="center"/>
    </xf>
    <xf numFmtId="3" fontId="12" fillId="0" borderId="34" xfId="3" applyNumberFormat="1" applyFont="1" applyFill="1" applyBorder="1" applyAlignment="1" applyProtection="1">
      <alignment horizontal="center" vertical="center"/>
      <protection hidden="1"/>
    </xf>
    <xf numFmtId="3" fontId="12" fillId="0" borderId="31" xfId="3" applyNumberFormat="1" applyFont="1" applyFill="1" applyBorder="1" applyAlignment="1" applyProtection="1">
      <alignment horizontal="center" vertical="center"/>
      <protection hidden="1"/>
    </xf>
    <xf numFmtId="3" fontId="12" fillId="0" borderId="32" xfId="3" applyNumberFormat="1" applyFont="1" applyFill="1" applyBorder="1" applyAlignment="1" applyProtection="1">
      <alignment horizontal="center" vertical="center"/>
      <protection hidden="1"/>
    </xf>
    <xf numFmtId="3" fontId="12" fillId="0" borderId="33" xfId="3" applyNumberFormat="1" applyFont="1" applyFill="1" applyBorder="1" applyAlignment="1" applyProtection="1">
      <alignment horizontal="center" vertical="center"/>
      <protection hidden="1"/>
    </xf>
    <xf numFmtId="165" fontId="12" fillId="0" borderId="34" xfId="1" applyNumberFormat="1" applyFont="1" applyFill="1" applyBorder="1" applyAlignment="1" applyProtection="1">
      <alignment horizontal="center" vertical="center"/>
      <protection hidden="1"/>
    </xf>
    <xf numFmtId="165" fontId="12" fillId="0" borderId="32" xfId="1" applyNumberFormat="1" applyFont="1" applyFill="1" applyBorder="1" applyAlignment="1" applyProtection="1">
      <alignment horizontal="center" vertical="center"/>
      <protection hidden="1"/>
    </xf>
    <xf numFmtId="165" fontId="12" fillId="0" borderId="33" xfId="1" applyNumberFormat="1" applyFont="1" applyFill="1" applyBorder="1" applyAlignment="1" applyProtection="1">
      <alignment horizontal="center" vertical="center"/>
      <protection hidden="1"/>
    </xf>
    <xf numFmtId="43" fontId="12" fillId="0" borderId="34" xfId="1" applyFont="1" applyFill="1" applyBorder="1" applyAlignment="1" applyProtection="1">
      <alignment horizontal="center" vertical="center"/>
      <protection hidden="1"/>
    </xf>
    <xf numFmtId="43" fontId="12" fillId="0" borderId="32" xfId="1" applyFont="1" applyFill="1" applyBorder="1" applyAlignment="1" applyProtection="1">
      <alignment horizontal="center" vertical="center"/>
      <protection hidden="1"/>
    </xf>
    <xf numFmtId="43" fontId="12" fillId="0" borderId="33" xfId="1" applyFont="1" applyFill="1" applyBorder="1" applyAlignment="1" applyProtection="1">
      <alignment horizontal="center" vertical="center"/>
      <protection hidden="1"/>
    </xf>
    <xf numFmtId="0" fontId="12" fillId="6" borderId="45" xfId="0" applyFont="1" applyFill="1" applyBorder="1" applyAlignment="1" applyProtection="1">
      <alignment horizontal="left" vertical="center" wrapText="1"/>
      <protection hidden="1"/>
    </xf>
    <xf numFmtId="0" fontId="12" fillId="6" borderId="3" xfId="0" applyFont="1" applyFill="1" applyBorder="1" applyAlignment="1" applyProtection="1">
      <alignment horizontal="left" vertical="center"/>
      <protection hidden="1"/>
    </xf>
    <xf numFmtId="0" fontId="12" fillId="6" borderId="3" xfId="3" applyFont="1" applyFill="1" applyBorder="1" applyAlignment="1" applyProtection="1">
      <alignment horizontal="left" vertical="center" wrapText="1"/>
      <protection hidden="1"/>
    </xf>
    <xf numFmtId="0" fontId="12" fillId="6" borderId="4" xfId="3" applyFont="1" applyFill="1" applyBorder="1" applyAlignment="1" applyProtection="1">
      <alignment horizontal="left" vertical="center" wrapText="1"/>
      <protection hidden="1"/>
    </xf>
    <xf numFmtId="0" fontId="12" fillId="6" borderId="4" xfId="3" applyFont="1" applyFill="1" applyBorder="1" applyAlignment="1" applyProtection="1">
      <alignment horizontal="center" vertical="center" wrapText="1"/>
      <protection hidden="1"/>
    </xf>
    <xf numFmtId="0" fontId="12" fillId="6" borderId="4" xfId="0" applyFont="1" applyFill="1" applyBorder="1" applyAlignment="1" applyProtection="1">
      <alignment horizontal="left" vertical="center"/>
      <protection hidden="1"/>
    </xf>
    <xf numFmtId="3" fontId="12" fillId="6" borderId="45" xfId="0" applyNumberFormat="1" applyFont="1" applyFill="1" applyBorder="1" applyAlignment="1" applyProtection="1">
      <alignment horizontal="center" vertical="center"/>
      <protection hidden="1"/>
    </xf>
    <xf numFmtId="3" fontId="12" fillId="6" borderId="3" xfId="0" applyNumberFormat="1" applyFont="1" applyFill="1" applyBorder="1" applyAlignment="1" applyProtection="1">
      <alignment horizontal="center" vertical="center"/>
      <protection hidden="1"/>
    </xf>
    <xf numFmtId="3" fontId="12" fillId="6" borderId="46" xfId="0" applyNumberFormat="1" applyFont="1" applyFill="1" applyBorder="1" applyAlignment="1" applyProtection="1">
      <alignment horizontal="center" vertical="center"/>
      <protection hidden="1"/>
    </xf>
    <xf numFmtId="165" fontId="12" fillId="6" borderId="46" xfId="1" applyNumberFormat="1" applyFont="1" applyFill="1" applyBorder="1" applyAlignment="1" applyProtection="1">
      <alignment horizontal="center" vertical="center"/>
      <protection hidden="1"/>
    </xf>
    <xf numFmtId="4" fontId="12" fillId="6" borderId="46" xfId="1" applyNumberFormat="1" applyFont="1" applyFill="1" applyBorder="1" applyAlignment="1" applyProtection="1">
      <alignment horizontal="center" vertical="center"/>
      <protection hidden="1"/>
    </xf>
    <xf numFmtId="165" fontId="12" fillId="6" borderId="45" xfId="1" applyNumberFormat="1" applyFont="1" applyFill="1" applyBorder="1" applyAlignment="1" applyProtection="1">
      <alignment horizontal="center" vertical="center"/>
      <protection hidden="1"/>
    </xf>
    <xf numFmtId="165" fontId="12" fillId="6" borderId="3" xfId="1" applyNumberFormat="1" applyFont="1" applyFill="1" applyBorder="1" applyAlignment="1" applyProtection="1">
      <alignment horizontal="center" vertical="center"/>
      <protection hidden="1"/>
    </xf>
    <xf numFmtId="43" fontId="12" fillId="6" borderId="45" xfId="1" applyFont="1" applyFill="1" applyBorder="1" applyAlignment="1" applyProtection="1">
      <alignment horizontal="center" vertical="center"/>
      <protection hidden="1"/>
    </xf>
    <xf numFmtId="43" fontId="12" fillId="6" borderId="3" xfId="1" applyFont="1" applyFill="1" applyBorder="1" applyAlignment="1" applyProtection="1">
      <alignment horizontal="center" vertical="center"/>
      <protection hidden="1"/>
    </xf>
    <xf numFmtId="43" fontId="12" fillId="6" borderId="46" xfId="1" applyFont="1" applyFill="1" applyBorder="1" applyAlignment="1" applyProtection="1">
      <alignment horizontal="center" vertical="center"/>
      <protection hidden="1"/>
    </xf>
    <xf numFmtId="43" fontId="12" fillId="6" borderId="47" xfId="1" applyFont="1" applyFill="1" applyBorder="1" applyAlignment="1" applyProtection="1">
      <alignment horizontal="center" vertical="center"/>
      <protection hidden="1"/>
    </xf>
    <xf numFmtId="43" fontId="12" fillId="6" borderId="48" xfId="1" applyFont="1" applyFill="1" applyBorder="1" applyAlignment="1" applyProtection="1">
      <alignment horizontal="center" vertical="center"/>
      <protection hidden="1"/>
    </xf>
    <xf numFmtId="43" fontId="10" fillId="0" borderId="0" xfId="0" applyNumberFormat="1" applyFont="1" applyFill="1" applyAlignment="1" applyProtection="1"/>
    <xf numFmtId="0" fontId="10" fillId="0" borderId="0" xfId="0" applyFont="1" applyFill="1" applyBorder="1" applyAlignment="1" applyProtection="1"/>
    <xf numFmtId="43" fontId="10" fillId="0" borderId="0" xfId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/>
    <xf numFmtId="43" fontId="12" fillId="0" borderId="0" xfId="1" applyFont="1" applyFill="1" applyAlignment="1" applyProtection="1"/>
    <xf numFmtId="1" fontId="14" fillId="2" borderId="24" xfId="3" applyNumberFormat="1" applyFont="1" applyFill="1" applyBorder="1" applyAlignment="1" applyProtection="1">
      <alignment horizontal="center" vertical="center" wrapText="1"/>
      <protection hidden="1"/>
    </xf>
    <xf numFmtId="1" fontId="12" fillId="2" borderId="11" xfId="3" applyNumberFormat="1" applyFont="1" applyFill="1" applyBorder="1" applyAlignment="1" applyProtection="1">
      <alignment horizontal="center" vertical="center"/>
      <protection hidden="1"/>
    </xf>
    <xf numFmtId="1" fontId="12" fillId="2" borderId="11" xfId="3" applyNumberFormat="1" applyFont="1" applyFill="1" applyBorder="1" applyAlignment="1" applyProtection="1">
      <alignment horizontal="center" vertical="center" wrapText="1"/>
      <protection hidden="1"/>
    </xf>
    <xf numFmtId="1" fontId="12" fillId="2" borderId="11" xfId="3" applyNumberFormat="1" applyFont="1" applyFill="1" applyBorder="1" applyAlignment="1" applyProtection="1">
      <alignment horizontal="left" vertical="center" wrapText="1"/>
      <protection hidden="1"/>
    </xf>
    <xf numFmtId="1" fontId="12" fillId="2" borderId="28" xfId="3" applyNumberFormat="1" applyFont="1" applyFill="1" applyBorder="1" applyAlignment="1" applyProtection="1">
      <alignment horizontal="left" vertical="center" wrapText="1"/>
      <protection hidden="1"/>
    </xf>
    <xf numFmtId="1" fontId="12" fillId="2" borderId="28" xfId="3" applyNumberFormat="1" applyFont="1" applyFill="1" applyBorder="1" applyAlignment="1" applyProtection="1">
      <alignment horizontal="center" vertical="center" wrapText="1"/>
      <protection hidden="1"/>
    </xf>
    <xf numFmtId="3" fontId="12" fillId="2" borderId="24" xfId="3" applyNumberFormat="1" applyFont="1" applyFill="1" applyBorder="1" applyAlignment="1" applyProtection="1">
      <alignment horizontal="center" vertical="center"/>
      <protection hidden="1"/>
    </xf>
    <xf numFmtId="3" fontId="12" fillId="2" borderId="11" xfId="3" applyNumberFormat="1" applyFont="1" applyFill="1" applyBorder="1" applyAlignment="1" applyProtection="1">
      <alignment horizontal="center" vertical="center"/>
      <protection hidden="1"/>
    </xf>
    <xf numFmtId="3" fontId="12" fillId="2" borderId="12" xfId="3" applyNumberFormat="1" applyFont="1" applyFill="1" applyBorder="1" applyAlignment="1" applyProtection="1">
      <alignment horizontal="center" vertical="center"/>
      <protection hidden="1"/>
    </xf>
    <xf numFmtId="165" fontId="12" fillId="2" borderId="12" xfId="1" applyNumberFormat="1" applyFont="1" applyFill="1" applyBorder="1" applyAlignment="1" applyProtection="1">
      <alignment horizontal="center" vertical="center"/>
      <protection hidden="1"/>
    </xf>
    <xf numFmtId="4" fontId="12" fillId="2" borderId="12" xfId="1" applyNumberFormat="1" applyFont="1" applyFill="1" applyBorder="1" applyAlignment="1" applyProtection="1">
      <alignment horizontal="center" vertical="center"/>
      <protection hidden="1"/>
    </xf>
    <xf numFmtId="165" fontId="12" fillId="2" borderId="24" xfId="1" applyNumberFormat="1" applyFont="1" applyFill="1" applyBorder="1" applyAlignment="1" applyProtection="1">
      <alignment horizontal="center" vertical="center"/>
      <protection hidden="1"/>
    </xf>
    <xf numFmtId="165" fontId="12" fillId="2" borderId="11" xfId="1" applyNumberFormat="1" applyFont="1" applyFill="1" applyBorder="1" applyAlignment="1" applyProtection="1">
      <alignment horizontal="center" vertical="center"/>
      <protection hidden="1"/>
    </xf>
    <xf numFmtId="43" fontId="12" fillId="2" borderId="24" xfId="1" applyFont="1" applyFill="1" applyBorder="1" applyAlignment="1" applyProtection="1">
      <alignment horizontal="center" vertical="center"/>
      <protection hidden="1"/>
    </xf>
    <xf numFmtId="43" fontId="12" fillId="2" borderId="11" xfId="1" applyFont="1" applyFill="1" applyBorder="1" applyAlignment="1" applyProtection="1">
      <alignment horizontal="center" vertical="center"/>
      <protection hidden="1"/>
    </xf>
    <xf numFmtId="43" fontId="12" fillId="2" borderId="12" xfId="1" applyFont="1" applyFill="1" applyBorder="1" applyAlignment="1" applyProtection="1">
      <alignment horizontal="center" vertical="center"/>
      <protection hidden="1"/>
    </xf>
    <xf numFmtId="43" fontId="12" fillId="2" borderId="49" xfId="1" applyFont="1" applyFill="1" applyBorder="1" applyAlignment="1" applyProtection="1">
      <alignment horizontal="center" vertical="center"/>
      <protection hidden="1"/>
    </xf>
    <xf numFmtId="43" fontId="12" fillId="2" borderId="50" xfId="1" applyFont="1" applyFill="1" applyBorder="1" applyAlignment="1" applyProtection="1">
      <alignment horizontal="center" vertical="center"/>
      <protection hidden="1"/>
    </xf>
    <xf numFmtId="166" fontId="10" fillId="0" borderId="0" xfId="0" applyNumberFormat="1" applyFont="1" applyFill="1" applyAlignment="1" applyProtection="1"/>
    <xf numFmtId="1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1" fontId="14" fillId="2" borderId="34" xfId="3" applyNumberFormat="1" applyFont="1" applyFill="1" applyBorder="1" applyAlignment="1" applyProtection="1">
      <alignment horizontal="center" vertical="center" wrapText="1"/>
      <protection hidden="1"/>
    </xf>
    <xf numFmtId="1" fontId="12" fillId="2" borderId="32" xfId="3" applyNumberFormat="1" applyFont="1" applyFill="1" applyBorder="1" applyAlignment="1" applyProtection="1">
      <alignment horizontal="center" vertical="center"/>
      <protection hidden="1"/>
    </xf>
    <xf numFmtId="1" fontId="12" fillId="2" borderId="32" xfId="3" applyNumberFormat="1" applyFont="1" applyFill="1" applyBorder="1" applyAlignment="1" applyProtection="1">
      <alignment horizontal="center" vertical="center" wrapText="1"/>
      <protection hidden="1"/>
    </xf>
    <xf numFmtId="1" fontId="15" fillId="2" borderId="32" xfId="3" applyNumberFormat="1" applyFont="1" applyFill="1" applyBorder="1" applyAlignment="1" applyProtection="1">
      <alignment horizontal="center" vertical="center" wrapText="1"/>
      <protection hidden="1"/>
    </xf>
    <xf numFmtId="1" fontId="12" fillId="2" borderId="38" xfId="3" applyNumberFormat="1" applyFont="1" applyFill="1" applyBorder="1" applyAlignment="1" applyProtection="1">
      <alignment horizontal="center" vertical="center" wrapText="1"/>
      <protection hidden="1"/>
    </xf>
    <xf numFmtId="1" fontId="12" fillId="2" borderId="38" xfId="3" applyNumberFormat="1" applyFont="1" applyFill="1" applyBorder="1" applyAlignment="1" applyProtection="1">
      <alignment horizontal="left" vertical="center" wrapText="1"/>
      <protection hidden="1"/>
    </xf>
    <xf numFmtId="3" fontId="12" fillId="2" borderId="34" xfId="0" applyNumberFormat="1" applyFont="1" applyFill="1" applyBorder="1" applyAlignment="1" applyProtection="1">
      <alignment horizontal="center" vertical="center"/>
      <protection hidden="1"/>
    </xf>
    <xf numFmtId="3" fontId="12" fillId="2" borderId="32" xfId="0" applyNumberFormat="1" applyFont="1" applyFill="1" applyBorder="1" applyAlignment="1" applyProtection="1">
      <alignment horizontal="center" vertical="center"/>
      <protection hidden="1"/>
    </xf>
    <xf numFmtId="3" fontId="12" fillId="2" borderId="33" xfId="0" applyNumberFormat="1" applyFont="1" applyFill="1" applyBorder="1" applyAlignment="1" applyProtection="1">
      <alignment horizontal="center" vertical="center"/>
      <protection hidden="1"/>
    </xf>
    <xf numFmtId="165" fontId="12" fillId="2" borderId="33" xfId="1" applyNumberFormat="1" applyFont="1" applyFill="1" applyBorder="1" applyAlignment="1" applyProtection="1">
      <alignment horizontal="center" vertical="center"/>
      <protection hidden="1"/>
    </xf>
    <xf numFmtId="4" fontId="12" fillId="2" borderId="33" xfId="1" applyNumberFormat="1" applyFont="1" applyFill="1" applyBorder="1" applyAlignment="1" applyProtection="1">
      <alignment horizontal="center" vertical="center"/>
      <protection hidden="1"/>
    </xf>
    <xf numFmtId="165" fontId="12" fillId="2" borderId="34" xfId="1" applyNumberFormat="1" applyFont="1" applyFill="1" applyBorder="1" applyAlignment="1" applyProtection="1">
      <alignment horizontal="center" vertical="center"/>
      <protection hidden="1"/>
    </xf>
    <xf numFmtId="165" fontId="12" fillId="2" borderId="32" xfId="1" applyNumberFormat="1" applyFont="1" applyFill="1" applyBorder="1" applyAlignment="1" applyProtection="1">
      <alignment horizontal="center" vertical="center"/>
      <protection hidden="1"/>
    </xf>
    <xf numFmtId="43" fontId="12" fillId="2" borderId="34" xfId="1" applyFont="1" applyFill="1" applyBorder="1" applyAlignment="1" applyProtection="1">
      <alignment horizontal="center" vertical="center"/>
      <protection hidden="1"/>
    </xf>
    <xf numFmtId="43" fontId="12" fillId="2" borderId="32" xfId="1" applyFont="1" applyFill="1" applyBorder="1" applyAlignment="1" applyProtection="1">
      <alignment horizontal="center" vertical="center"/>
      <protection hidden="1"/>
    </xf>
    <xf numFmtId="43" fontId="12" fillId="2" borderId="33" xfId="1" applyFont="1" applyFill="1" applyBorder="1" applyAlignment="1" applyProtection="1">
      <alignment horizontal="center" vertical="center"/>
      <protection hidden="1"/>
    </xf>
    <xf numFmtId="43" fontId="12" fillId="2" borderId="51" xfId="1" applyFont="1" applyFill="1" applyBorder="1" applyAlignment="1" applyProtection="1">
      <alignment horizontal="center" vertical="center"/>
      <protection hidden="1"/>
    </xf>
    <xf numFmtId="43" fontId="12" fillId="2" borderId="52" xfId="1" applyFont="1" applyFill="1" applyBorder="1" applyAlignment="1" applyProtection="1">
      <alignment horizontal="center" vertical="center"/>
      <protection hidden="1"/>
    </xf>
    <xf numFmtId="3" fontId="12" fillId="0" borderId="0" xfId="0" applyNumberFormat="1" applyFont="1" applyFill="1" applyBorder="1" applyAlignment="1" applyProtection="1">
      <alignment horizontal="center" vertical="center"/>
      <protection hidden="1"/>
    </xf>
    <xf numFmtId="2" fontId="0" fillId="0" borderId="0" xfId="0" applyNumberFormat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29" xfId="0" applyNumberFormat="1" applyFon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2" fontId="0" fillId="0" borderId="53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 wrapText="1"/>
    </xf>
    <xf numFmtId="0" fontId="16" fillId="0" borderId="0" xfId="0" applyFont="1" applyFill="1"/>
    <xf numFmtId="0" fontId="16" fillId="0" borderId="0" xfId="0" applyFont="1" applyFill="1" applyBorder="1" applyAlignment="1">
      <alignment wrapText="1"/>
    </xf>
    <xf numFmtId="0" fontId="0" fillId="0" borderId="0" xfId="0" applyBorder="1"/>
    <xf numFmtId="0" fontId="16" fillId="0" borderId="0" xfId="0" applyFont="1" applyFill="1" applyBorder="1"/>
    <xf numFmtId="0" fontId="16" fillId="0" borderId="0" xfId="0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horizontal="center" vertical="center"/>
    </xf>
    <xf numFmtId="167" fontId="16" fillId="0" borderId="0" xfId="1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 applyProtection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1" fontId="14" fillId="7" borderId="0" xfId="3" applyNumberFormat="1" applyFont="1" applyFill="1" applyBorder="1" applyAlignment="1" applyProtection="1">
      <alignment horizontal="center" vertical="center" wrapText="1"/>
      <protection hidden="1"/>
    </xf>
    <xf numFmtId="1" fontId="12" fillId="7" borderId="0" xfId="3" applyNumberFormat="1" applyFont="1" applyFill="1" applyBorder="1" applyAlignment="1" applyProtection="1">
      <alignment horizontal="center" vertical="center"/>
      <protection hidden="1"/>
    </xf>
    <xf numFmtId="1" fontId="12" fillId="7" borderId="0" xfId="3" applyNumberFormat="1" applyFont="1" applyFill="1" applyBorder="1" applyAlignment="1" applyProtection="1">
      <alignment horizontal="center" vertical="center" wrapText="1"/>
      <protection hidden="1"/>
    </xf>
    <xf numFmtId="1" fontId="15" fillId="7" borderId="0" xfId="3" applyNumberFormat="1" applyFont="1" applyFill="1" applyBorder="1" applyAlignment="1" applyProtection="1">
      <alignment horizontal="center" vertical="center" wrapText="1"/>
      <protection hidden="1"/>
    </xf>
    <xf numFmtId="1" fontId="12" fillId="7" borderId="0" xfId="3" applyNumberFormat="1" applyFont="1" applyFill="1" applyBorder="1" applyAlignment="1" applyProtection="1">
      <alignment horizontal="left" vertical="center" wrapText="1"/>
      <protection hidden="1"/>
    </xf>
    <xf numFmtId="3" fontId="12" fillId="7" borderId="0" xfId="0" applyNumberFormat="1" applyFont="1" applyFill="1" applyBorder="1" applyAlignment="1" applyProtection="1">
      <alignment horizontal="center" vertical="center"/>
      <protection hidden="1"/>
    </xf>
    <xf numFmtId="165" fontId="12" fillId="7" borderId="0" xfId="1" applyNumberFormat="1" applyFont="1" applyFill="1" applyBorder="1" applyAlignment="1" applyProtection="1">
      <alignment horizontal="center" vertical="center"/>
      <protection hidden="1"/>
    </xf>
    <xf numFmtId="4" fontId="12" fillId="7" borderId="0" xfId="1" applyNumberFormat="1" applyFont="1" applyFill="1" applyBorder="1" applyAlignment="1" applyProtection="1">
      <alignment horizontal="center" vertical="center"/>
      <protection hidden="1"/>
    </xf>
    <xf numFmtId="43" fontId="12" fillId="7" borderId="0" xfId="1" applyFont="1" applyFill="1" applyBorder="1" applyAlignment="1" applyProtection="1">
      <alignment horizontal="center" vertical="center"/>
      <protection hidden="1"/>
    </xf>
    <xf numFmtId="0" fontId="10" fillId="7" borderId="0" xfId="0" applyFont="1" applyFill="1" applyAlignment="1" applyProtection="1"/>
    <xf numFmtId="1" fontId="11" fillId="7" borderId="0" xfId="3" applyNumberFormat="1" applyFont="1" applyFill="1" applyBorder="1" applyAlignment="1" applyProtection="1">
      <alignment horizontal="center" vertical="center" wrapText="1"/>
      <protection hidden="1"/>
    </xf>
    <xf numFmtId="1" fontId="11" fillId="7" borderId="0" xfId="3" applyNumberFormat="1" applyFont="1" applyFill="1" applyBorder="1" applyAlignment="1" applyProtection="1">
      <alignment horizontal="left" vertical="center"/>
      <protection hidden="1"/>
    </xf>
    <xf numFmtId="0" fontId="10" fillId="2" borderId="1" xfId="3" applyFont="1" applyFill="1" applyBorder="1" applyAlignment="1" applyProtection="1">
      <alignment horizontal="center" vertical="center" wrapText="1"/>
    </xf>
    <xf numFmtId="0" fontId="10" fillId="2" borderId="9" xfId="3" applyFont="1" applyFill="1" applyBorder="1" applyAlignment="1" applyProtection="1">
      <alignment horizontal="center" vertical="center" wrapText="1"/>
    </xf>
    <xf numFmtId="0" fontId="10" fillId="2" borderId="30" xfId="3" applyFont="1" applyFill="1" applyBorder="1" applyAlignment="1" applyProtection="1">
      <alignment horizontal="center" vertical="center" wrapText="1"/>
    </xf>
    <xf numFmtId="0" fontId="10" fillId="2" borderId="1" xfId="3" applyFont="1" applyFill="1" applyBorder="1" applyAlignment="1" applyProtection="1">
      <alignment horizontal="center" vertical="center"/>
    </xf>
    <xf numFmtId="0" fontId="10" fillId="2" borderId="9" xfId="3" applyFont="1" applyFill="1" applyBorder="1" applyAlignment="1" applyProtection="1">
      <alignment horizontal="center" vertical="center"/>
    </xf>
    <xf numFmtId="0" fontId="10" fillId="2" borderId="30" xfId="3" applyFont="1" applyFill="1" applyBorder="1" applyAlignment="1" applyProtection="1">
      <alignment horizontal="center" vertical="center"/>
    </xf>
    <xf numFmtId="0" fontId="12" fillId="2" borderId="1" xfId="3" applyFont="1" applyFill="1" applyBorder="1" applyAlignment="1" applyProtection="1">
      <alignment horizontal="center" vertical="center" wrapText="1"/>
    </xf>
    <xf numFmtId="0" fontId="12" fillId="2" borderId="9" xfId="3" applyFont="1" applyFill="1" applyBorder="1" applyAlignment="1" applyProtection="1">
      <alignment horizontal="center" vertical="center" wrapText="1"/>
    </xf>
    <xf numFmtId="0" fontId="12" fillId="2" borderId="30" xfId="3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top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3" fontId="10" fillId="2" borderId="9" xfId="0" applyNumberFormat="1" applyFont="1" applyFill="1" applyBorder="1" applyAlignment="1" applyProtection="1">
      <alignment horizontal="center" vertical="center" wrapText="1"/>
    </xf>
    <xf numFmtId="3" fontId="10" fillId="2" borderId="30" xfId="0" applyNumberFormat="1" applyFont="1" applyFill="1" applyBorder="1" applyAlignment="1" applyProtection="1">
      <alignment horizontal="center" vertical="center" wrapText="1"/>
    </xf>
    <xf numFmtId="3" fontId="10" fillId="2" borderId="13" xfId="3" applyNumberFormat="1" applyFont="1" applyFill="1" applyBorder="1" applyAlignment="1" applyProtection="1">
      <alignment horizontal="center" vertical="center" wrapText="1"/>
    </xf>
    <xf numFmtId="3" fontId="10" fillId="2" borderId="14" xfId="3" applyNumberFormat="1" applyFont="1" applyFill="1" applyBorder="1" applyAlignment="1" applyProtection="1">
      <alignment horizontal="center" vertical="center" wrapText="1"/>
    </xf>
    <xf numFmtId="3" fontId="10" fillId="2" borderId="45" xfId="3" applyNumberFormat="1" applyFont="1" applyFill="1" applyBorder="1" applyAlignment="1" applyProtection="1">
      <alignment horizontal="center" vertical="center" wrapText="1"/>
    </xf>
    <xf numFmtId="3" fontId="10" fillId="2" borderId="3" xfId="3" applyNumberFormat="1" applyFont="1" applyFill="1" applyBorder="1" applyAlignment="1" applyProtection="1">
      <alignment horizontal="center" vertical="center" wrapText="1"/>
    </xf>
    <xf numFmtId="3" fontId="10" fillId="2" borderId="24" xfId="3" applyNumberFormat="1" applyFont="1" applyFill="1" applyBorder="1" applyAlignment="1" applyProtection="1">
      <alignment horizontal="center" vertical="center" wrapText="1"/>
    </xf>
    <xf numFmtId="3" fontId="10" fillId="2" borderId="11" xfId="3" applyNumberFormat="1" applyFont="1" applyFill="1" applyBorder="1" applyAlignment="1" applyProtection="1">
      <alignment horizontal="center" vertical="center" wrapText="1"/>
    </xf>
    <xf numFmtId="3" fontId="10" fillId="2" borderId="46" xfId="3" applyNumberFormat="1" applyFont="1" applyFill="1" applyBorder="1" applyAlignment="1" applyProtection="1">
      <alignment horizontal="center" vertical="center" wrapText="1"/>
    </xf>
    <xf numFmtId="3" fontId="10" fillId="2" borderId="12" xfId="3" applyNumberFormat="1" applyFont="1" applyFill="1" applyBorder="1" applyAlignment="1" applyProtection="1">
      <alignment horizontal="center" vertical="center" wrapText="1"/>
    </xf>
    <xf numFmtId="1" fontId="11" fillId="2" borderId="5" xfId="3" applyNumberFormat="1" applyFont="1" applyFill="1" applyBorder="1" applyAlignment="1" applyProtection="1">
      <alignment horizontal="center" vertical="center" wrapText="1"/>
    </xf>
    <xf numFmtId="1" fontId="11" fillId="2" borderId="6" xfId="3" applyNumberFormat="1" applyFont="1" applyFill="1" applyBorder="1" applyAlignment="1" applyProtection="1">
      <alignment horizontal="center" vertical="center" wrapText="1"/>
    </xf>
    <xf numFmtId="1" fontId="11" fillId="2" borderId="7" xfId="3" applyNumberFormat="1" applyFont="1" applyFill="1" applyBorder="1" applyAlignment="1" applyProtection="1">
      <alignment horizontal="center" vertical="center" wrapText="1"/>
    </xf>
    <xf numFmtId="3" fontId="10" fillId="2" borderId="8" xfId="0" applyNumberFormat="1" applyFont="1" applyFill="1" applyBorder="1" applyAlignment="1" applyProtection="1">
      <alignment horizontal="center" vertical="center" wrapText="1"/>
    </xf>
    <xf numFmtId="3" fontId="10" fillId="2" borderId="23" xfId="0" applyNumberFormat="1" applyFont="1" applyFill="1" applyBorder="1" applyAlignment="1" applyProtection="1">
      <alignment horizontal="center" vertical="center" wrapText="1"/>
    </xf>
    <xf numFmtId="3" fontId="10" fillId="2" borderId="39" xfId="0" applyNumberFormat="1" applyFont="1" applyFill="1" applyBorder="1" applyAlignment="1" applyProtection="1">
      <alignment horizontal="center" vertical="center" wrapText="1"/>
    </xf>
    <xf numFmtId="3" fontId="10" fillId="2" borderId="15" xfId="0" applyNumberFormat="1" applyFont="1" applyFill="1" applyBorder="1" applyAlignment="1" applyProtection="1">
      <alignment horizontal="center" vertical="center" wrapText="1"/>
    </xf>
    <xf numFmtId="3" fontId="10" fillId="2" borderId="16" xfId="0" applyNumberFormat="1" applyFont="1" applyFill="1" applyBorder="1" applyAlignment="1" applyProtection="1">
      <alignment horizontal="center" vertical="center" wrapText="1"/>
    </xf>
    <xf numFmtId="3" fontId="10" fillId="2" borderId="17" xfId="0" applyNumberFormat="1" applyFont="1" applyFill="1" applyBorder="1" applyAlignment="1" applyProtection="1">
      <alignment horizontal="center" vertical="center" wrapText="1"/>
    </xf>
    <xf numFmtId="3" fontId="10" fillId="2" borderId="18" xfId="3" applyNumberFormat="1" applyFont="1" applyFill="1" applyBorder="1" applyAlignment="1" applyProtection="1">
      <alignment horizontal="center" vertical="center" wrapText="1"/>
    </xf>
    <xf numFmtId="3" fontId="10" fillId="2" borderId="19" xfId="3" applyNumberFormat="1" applyFont="1" applyFill="1" applyBorder="1" applyAlignment="1" applyProtection="1">
      <alignment horizontal="center" vertical="center" wrapText="1"/>
    </xf>
    <xf numFmtId="3" fontId="10" fillId="2" borderId="20" xfId="3" applyNumberFormat="1" applyFont="1" applyFill="1" applyBorder="1" applyAlignment="1" applyProtection="1">
      <alignment horizontal="center" vertical="center" wrapText="1"/>
    </xf>
    <xf numFmtId="3" fontId="10" fillId="2" borderId="21" xfId="0" applyNumberFormat="1" applyFont="1" applyFill="1" applyBorder="1" applyAlignment="1" applyProtection="1">
      <alignment horizontal="center" vertical="center" wrapText="1"/>
    </xf>
    <xf numFmtId="3" fontId="10" fillId="2" borderId="22" xfId="0" applyNumberFormat="1" applyFont="1" applyFill="1" applyBorder="1" applyAlignment="1" applyProtection="1">
      <alignment horizontal="center" vertical="center" wrapText="1"/>
    </xf>
    <xf numFmtId="3" fontId="10" fillId="2" borderId="20" xfId="0" applyNumberFormat="1" applyFont="1" applyFill="1" applyBorder="1" applyAlignment="1" applyProtection="1">
      <alignment horizontal="center" vertical="center" wrapText="1"/>
    </xf>
    <xf numFmtId="3" fontId="10" fillId="2" borderId="14" xfId="0" applyNumberFormat="1" applyFont="1" applyFill="1" applyBorder="1" applyAlignment="1" applyProtection="1">
      <alignment horizontal="center" vertical="center" wrapText="1"/>
    </xf>
    <xf numFmtId="3" fontId="10" fillId="2" borderId="25" xfId="3" applyNumberFormat="1" applyFont="1" applyFill="1" applyBorder="1" applyAlignment="1" applyProtection="1">
      <alignment horizontal="center" vertical="center" wrapText="1"/>
    </xf>
    <xf numFmtId="3" fontId="10" fillId="2" borderId="35" xfId="3" applyNumberFormat="1" applyFont="1" applyFill="1" applyBorder="1" applyAlignment="1" applyProtection="1">
      <alignment horizontal="center" vertical="center" wrapText="1"/>
    </xf>
    <xf numFmtId="3" fontId="10" fillId="2" borderId="26" xfId="3" applyNumberFormat="1" applyFont="1" applyFill="1" applyBorder="1" applyAlignment="1" applyProtection="1">
      <alignment horizontal="center" vertical="center" wrapText="1"/>
    </xf>
    <xf numFmtId="3" fontId="10" fillId="2" borderId="36" xfId="3" applyNumberFormat="1" applyFont="1" applyFill="1" applyBorder="1" applyAlignment="1" applyProtection="1">
      <alignment horizontal="center" vertical="center" wrapText="1"/>
    </xf>
    <xf numFmtId="3" fontId="10" fillId="2" borderId="34" xfId="3" applyNumberFormat="1" applyFont="1" applyFill="1" applyBorder="1" applyAlignment="1" applyProtection="1">
      <alignment horizontal="center" vertical="center" wrapText="1"/>
    </xf>
    <xf numFmtId="3" fontId="10" fillId="2" borderId="33" xfId="3" applyNumberFormat="1" applyFont="1" applyFill="1" applyBorder="1" applyAlignment="1" applyProtection="1">
      <alignment horizontal="center" vertical="center" wrapText="1"/>
    </xf>
    <xf numFmtId="4" fontId="10" fillId="2" borderId="27" xfId="3" applyNumberFormat="1" applyFont="1" applyFill="1" applyBorder="1" applyAlignment="1" applyProtection="1">
      <alignment horizontal="center" vertical="center" wrapText="1"/>
    </xf>
    <xf numFmtId="4" fontId="10" fillId="2" borderId="37" xfId="3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 wrapText="1"/>
    </xf>
    <xf numFmtId="0" fontId="0" fillId="0" borderId="0" xfId="0" applyFill="1" applyAlignment="1">
      <alignment horizontal="center" wrapText="1"/>
    </xf>
    <xf numFmtId="0" fontId="17" fillId="0" borderId="0" xfId="0" applyFont="1" applyAlignment="1">
      <alignment horizontal="center"/>
    </xf>
    <xf numFmtId="3" fontId="10" fillId="2" borderId="28" xfId="3" applyNumberFormat="1" applyFont="1" applyFill="1" applyBorder="1" applyAlignment="1" applyProtection="1">
      <alignment horizontal="center" vertical="center" wrapText="1"/>
    </xf>
    <xf numFmtId="3" fontId="10" fillId="2" borderId="29" xfId="0" applyNumberFormat="1" applyFont="1" applyFill="1" applyBorder="1" applyAlignment="1" applyProtection="1">
      <alignment horizontal="center" vertical="center" wrapText="1"/>
    </xf>
    <xf numFmtId="3" fontId="10" fillId="2" borderId="34" xfId="0" applyNumberFormat="1" applyFont="1" applyFill="1" applyBorder="1" applyAlignment="1" applyProtection="1">
      <alignment horizontal="center" vertical="center" wrapText="1"/>
    </xf>
    <xf numFmtId="3" fontId="10" fillId="2" borderId="32" xfId="0" applyNumberFormat="1" applyFont="1" applyFill="1" applyBorder="1" applyAlignment="1" applyProtection="1">
      <alignment horizontal="center" vertical="center" wrapText="1"/>
    </xf>
    <xf numFmtId="3" fontId="10" fillId="2" borderId="32" xfId="3" applyNumberFormat="1" applyFont="1" applyFill="1" applyBorder="1" applyAlignment="1" applyProtection="1">
      <alignment horizontal="center" vertical="center" wrapText="1"/>
    </xf>
    <xf numFmtId="3" fontId="10" fillId="2" borderId="38" xfId="3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19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3" fontId="10" fillId="2" borderId="2" xfId="3" applyNumberFormat="1" applyFont="1" applyFill="1" applyBorder="1" applyAlignment="1" applyProtection="1">
      <alignment horizontal="center" vertical="center" wrapText="1"/>
    </xf>
    <xf numFmtId="3" fontId="10" fillId="2" borderId="10" xfId="3" applyNumberFormat="1" applyFont="1" applyFill="1" applyBorder="1" applyAlignment="1" applyProtection="1">
      <alignment horizontal="center" vertical="center" wrapText="1"/>
    </xf>
    <xf numFmtId="3" fontId="10" fillId="2" borderId="4" xfId="3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>
      <alignment horizontal="center"/>
    </xf>
    <xf numFmtId="3" fontId="10" fillId="2" borderId="31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_Произ. программа на 1 кв ЮАТ-1 с ЮНГ 30.01.04" xfId="3"/>
    <cellStyle name="Обычный_Тарифы + ПП (интегратор)" xfId="2"/>
    <cellStyle name="Финансовый" xfId="1" builtinId="3"/>
  </cellStyles>
  <dxfs count="22"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msk-dfs$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Bogomolov.I.V\Local%20Settings\Temporary%20Internet%20Files\OLK86\BAT\EKON\MINDEB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5_Excise (Q)"/>
      <sheetName val="Materials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RSOILBAL"/>
      <sheetName val="кадры"/>
      <sheetName val="LINK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FES"/>
      <sheetName val="ОБЪЕКТЫ КВ для СКЛФО"/>
      <sheetName val="ЭЛОУ АСУ ТП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ПВС с Коэф"/>
      <sheetName val="ИД"/>
      <sheetName val="additive"/>
      <sheetName val="Февраль"/>
      <sheetName val="Курс $"/>
      <sheetName val="sapactivexlhiddensheet"/>
      <sheetName val="Lim"/>
      <sheetName val="1.411.1"/>
      <sheetName val="справочник"/>
      <sheetName val="ТНКИУ"/>
      <sheetName val="list1"/>
      <sheetName val="Ф 5 разд 1"/>
      <sheetName val="БАЛАНС"/>
      <sheetName val="Справочник ТС"/>
      <sheetName val="Справочник СП и М-р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отчет эл_эн  2000"/>
      <sheetName val="История"/>
      <sheetName val="Input"/>
      <sheetName val="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  <sheetName val="Main"/>
      <sheetName val="FYI"/>
      <sheetName val="Contracts"/>
      <sheetName val="Control"/>
      <sheetName val="График"/>
      <sheetName val="2005 Model 36.5-33-14"/>
      <sheetName val="прочее"/>
      <sheetName val="p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ПВС с Коэф"/>
      <sheetName val="sapactivexlhiddensheet"/>
      <sheetName val="Lim"/>
      <sheetName val="1.411.1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кадры"/>
      <sheetName val="RSOILBAL"/>
      <sheetName val="LINK"/>
      <sheetName val="additive"/>
      <sheetName val="Февраль"/>
      <sheetName val="FES"/>
      <sheetName val="ОБЪЕКТЫ КВ для СКЛФО"/>
      <sheetName val="ЭЛОУ АСУ ТП"/>
      <sheetName val="отчет эл_эн  2000"/>
      <sheetName val="Ф 5 разд 1"/>
      <sheetName val="БАЛАНС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ЗМоис"/>
      <sheetName val="Лесм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Затраты_Стор.С"/>
      <sheetName val="1_411_1"/>
      <sheetName val="справочник"/>
      <sheetName val="кап.ремонт"/>
      <sheetName val="приобретение нпр"/>
      <sheetName val="Закупка"/>
      <sheetName val="list1"/>
      <sheetName val="Прочее"/>
      <sheetName val="ОКАТО"/>
      <sheetName val="СпособЗакупки"/>
      <sheetName val="СТАВКА_НДС"/>
      <sheetName val="ФормаПро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G37"/>
  <sheetViews>
    <sheetView tabSelected="1" view="pageBreakPreview" zoomScale="85" zoomScaleNormal="70" zoomScaleSheetLayoutView="85" workbookViewId="0">
      <pane xSplit="4" ySplit="9" topLeftCell="E22" activePane="bottomRight" state="frozen"/>
      <selection activeCell="U23" sqref="U23"/>
      <selection pane="topRight" activeCell="U23" sqref="U23"/>
      <selection pane="bottomLeft" activeCell="U23" sqref="U23"/>
      <selection pane="bottomRight" activeCell="B30" sqref="B30"/>
    </sheetView>
  </sheetViews>
  <sheetFormatPr defaultRowHeight="15" outlineLevelCol="1" x14ac:dyDescent="0.25"/>
  <cols>
    <col min="1" max="1" width="15.42578125" style="13" customWidth="1"/>
    <col min="2" max="2" width="10.7109375" customWidth="1"/>
    <col min="3" max="3" width="14.140625" customWidth="1"/>
    <col min="4" max="4" width="37.85546875" customWidth="1"/>
    <col min="5" max="5" width="24.85546875" customWidth="1"/>
    <col min="6" max="6" width="10" hidden="1" customWidth="1"/>
    <col min="7" max="7" width="12" hidden="1" customWidth="1"/>
    <col min="8" max="8" width="19.5703125" customWidth="1"/>
    <col min="9" max="16" width="6.7109375" customWidth="1"/>
    <col min="17" max="22" width="9.28515625" hidden="1" customWidth="1"/>
    <col min="23" max="40" width="8.28515625" customWidth="1"/>
    <col min="41" max="45" width="9.140625" hidden="1" customWidth="1" outlineLevel="1"/>
    <col min="46" max="46" width="11.5703125" hidden="1" customWidth="1" outlineLevel="1"/>
    <col min="47" max="51" width="9.140625" hidden="1" customWidth="1" outlineLevel="1"/>
    <col min="52" max="52" width="11.5703125" hidden="1" customWidth="1" outlineLevel="1"/>
    <col min="53" max="57" width="9.140625" hidden="1" customWidth="1" outlineLevel="1"/>
    <col min="58" max="58" width="11.5703125" hidden="1" customWidth="1" outlineLevel="1"/>
    <col min="59" max="63" width="9.140625" hidden="1" customWidth="1" outlineLevel="1"/>
    <col min="64" max="64" width="11.5703125" hidden="1" customWidth="1" outlineLevel="1"/>
    <col min="65" max="69" width="9.140625" hidden="1" customWidth="1" outlineLevel="1"/>
    <col min="70" max="70" width="11.5703125" hidden="1" customWidth="1" outlineLevel="1"/>
    <col min="71" max="75" width="9.140625" hidden="1" customWidth="1" outlineLevel="1"/>
    <col min="76" max="76" width="11.5703125" hidden="1" customWidth="1" outlineLevel="1"/>
    <col min="77" max="81" width="9.140625" hidden="1" customWidth="1" outlineLevel="1"/>
    <col min="82" max="82" width="11.5703125" hidden="1" customWidth="1" outlineLevel="1"/>
    <col min="83" max="87" width="9.140625" hidden="1" customWidth="1" outlineLevel="1"/>
    <col min="88" max="88" width="11.5703125" hidden="1" customWidth="1" outlineLevel="1"/>
    <col min="89" max="93" width="9.140625" hidden="1" customWidth="1" outlineLevel="1"/>
    <col min="94" max="94" width="11.5703125" hidden="1" customWidth="1" outlineLevel="1"/>
    <col min="95" max="99" width="9.140625" hidden="1" customWidth="1" outlineLevel="1"/>
    <col min="100" max="100" width="11.5703125" hidden="1" customWidth="1" outlineLevel="1"/>
    <col min="101" max="105" width="9.140625" hidden="1" customWidth="1" outlineLevel="1"/>
    <col min="106" max="106" width="11" hidden="1" customWidth="1" outlineLevel="1"/>
    <col min="107" max="111" width="9.140625" hidden="1" customWidth="1" outlineLevel="1"/>
    <col min="112" max="112" width="11" hidden="1" customWidth="1" outlineLevel="1"/>
    <col min="113" max="113" width="8.5703125" customWidth="1" collapsed="1"/>
    <col min="114" max="114" width="8.5703125" customWidth="1"/>
    <col min="115" max="115" width="10" customWidth="1"/>
    <col min="116" max="116" width="9.7109375" customWidth="1"/>
    <col min="117" max="117" width="8.140625" customWidth="1"/>
    <col min="118" max="118" width="10.7109375" hidden="1" customWidth="1"/>
    <col min="119" max="119" width="10.85546875" hidden="1" customWidth="1"/>
    <col min="120" max="120" width="15.7109375" hidden="1" customWidth="1"/>
    <col min="121" max="121" width="16.7109375" hidden="1" customWidth="1"/>
    <col min="122" max="122" width="15.42578125" hidden="1" customWidth="1"/>
    <col min="123" max="123" width="17.42578125" hidden="1" customWidth="1"/>
    <col min="124" max="124" width="24.85546875" hidden="1" customWidth="1" outlineLevel="1"/>
    <col min="125" max="126" width="18.140625" hidden="1" customWidth="1" outlineLevel="1"/>
    <col min="127" max="127" width="18.140625" style="14" hidden="1" customWidth="1" outlineLevel="1"/>
    <col min="128" max="128" width="32.85546875" style="12" customWidth="1" collapsed="1"/>
    <col min="129" max="129" width="11.7109375" style="12" customWidth="1"/>
    <col min="130" max="130" width="13.28515625" style="12" customWidth="1"/>
    <col min="131" max="131" width="11.7109375" style="12" customWidth="1"/>
    <col min="132" max="132" width="18" style="12" customWidth="1"/>
    <col min="133" max="133" width="16.28515625" style="12" customWidth="1"/>
    <col min="134" max="135" width="11.7109375" style="12" customWidth="1"/>
    <col min="136" max="136" width="46.28515625" style="12" customWidth="1"/>
    <col min="137" max="137" width="42.5703125" style="12" customWidth="1"/>
    <col min="138" max="16384" width="9.140625" style="12"/>
  </cols>
  <sheetData>
    <row r="1" spans="1:133" s="6" customFormat="1" ht="22.5" customHeight="1" x14ac:dyDescent="0.3">
      <c r="A1" s="2" t="s">
        <v>0</v>
      </c>
      <c r="B1" s="3" t="s">
        <v>1</v>
      </c>
      <c r="C1" s="4"/>
      <c r="D1" s="5"/>
      <c r="E1" s="1"/>
      <c r="F1" s="1"/>
      <c r="G1" s="1"/>
      <c r="H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 t="s">
        <v>90</v>
      </c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J1" s="1"/>
      <c r="DK1" s="7"/>
      <c r="DL1" s="1"/>
      <c r="DM1" s="1"/>
      <c r="DO1" s="1"/>
      <c r="DP1" s="1"/>
      <c r="DQ1" s="1"/>
      <c r="DR1" s="1"/>
      <c r="DS1" s="1"/>
      <c r="DT1" s="1"/>
      <c r="DU1" s="1"/>
      <c r="DV1" s="1"/>
      <c r="DW1" s="4"/>
    </row>
    <row r="2" spans="1:133" s="6" customFormat="1" ht="22.5" customHeight="1" x14ac:dyDescent="0.3">
      <c r="A2" s="8"/>
      <c r="B2" s="9"/>
      <c r="C2" s="4"/>
      <c r="D2" s="5"/>
      <c r="E2" s="1"/>
      <c r="F2" s="1"/>
      <c r="G2" s="1"/>
      <c r="H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7"/>
      <c r="DL2" s="1"/>
      <c r="DM2" s="1"/>
      <c r="DO2" s="1"/>
      <c r="DP2" s="1"/>
      <c r="DQ2" s="1"/>
      <c r="DR2" s="1"/>
      <c r="DS2" s="1"/>
      <c r="DT2" s="1"/>
      <c r="DU2" s="1"/>
      <c r="DV2" s="1"/>
      <c r="DW2" s="4"/>
    </row>
    <row r="3" spans="1:133" ht="25.5" x14ac:dyDescent="0.35">
      <c r="A3" s="276" t="s">
        <v>94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76"/>
      <c r="AS3" s="276"/>
      <c r="AT3" s="276"/>
      <c r="AU3" s="276"/>
      <c r="AV3" s="276"/>
      <c r="AW3" s="276"/>
      <c r="AX3" s="276"/>
      <c r="AY3" s="276"/>
      <c r="AZ3" s="276"/>
      <c r="BA3" s="276"/>
      <c r="BB3" s="276"/>
      <c r="BC3" s="276"/>
      <c r="BD3" s="276"/>
      <c r="BE3" s="276"/>
      <c r="BF3" s="276"/>
      <c r="BG3" s="276"/>
      <c r="BH3" s="276"/>
      <c r="BI3" s="276"/>
      <c r="BJ3" s="276"/>
      <c r="BK3" s="276"/>
      <c r="BL3" s="276"/>
      <c r="BM3" s="276"/>
      <c r="BN3" s="276"/>
      <c r="BO3" s="276"/>
      <c r="BP3" s="276"/>
      <c r="BQ3" s="276"/>
      <c r="BR3" s="276"/>
      <c r="BS3" s="276"/>
      <c r="BT3" s="276"/>
      <c r="BU3" s="276"/>
      <c r="BV3" s="276"/>
      <c r="BW3" s="276"/>
      <c r="BX3" s="276"/>
      <c r="BY3" s="276"/>
      <c r="BZ3" s="276"/>
      <c r="CA3" s="276"/>
      <c r="CB3" s="276"/>
      <c r="CC3" s="276"/>
      <c r="CD3" s="276"/>
      <c r="CE3" s="276"/>
      <c r="CF3" s="276"/>
      <c r="CG3" s="276"/>
      <c r="CH3" s="276"/>
      <c r="CI3" s="276"/>
      <c r="CJ3" s="276"/>
      <c r="CK3" s="276"/>
      <c r="CL3" s="276"/>
      <c r="CM3" s="276"/>
      <c r="CN3" s="276"/>
      <c r="CO3" s="276"/>
      <c r="CP3" s="276"/>
      <c r="CQ3" s="276"/>
      <c r="CR3" s="276"/>
      <c r="CS3" s="276"/>
      <c r="CT3" s="276"/>
      <c r="CU3" s="276"/>
      <c r="CV3" s="276"/>
      <c r="CW3" s="276"/>
      <c r="CX3" s="276"/>
      <c r="CY3" s="276"/>
      <c r="CZ3" s="276"/>
      <c r="DA3" s="276"/>
      <c r="DB3" s="276"/>
      <c r="DC3" s="276"/>
      <c r="DD3" s="276"/>
      <c r="DE3" s="276"/>
      <c r="DF3" s="276"/>
      <c r="DG3" s="276"/>
      <c r="DH3" s="276"/>
      <c r="DI3" s="276"/>
      <c r="DJ3" s="276"/>
      <c r="DK3" s="276"/>
      <c r="DL3" s="276"/>
      <c r="DM3" s="276"/>
      <c r="DN3" s="10"/>
      <c r="DO3" s="10"/>
      <c r="DP3" s="10"/>
      <c r="DQ3" s="10"/>
      <c r="DR3" s="10"/>
      <c r="DS3" s="10"/>
      <c r="DT3" s="10"/>
      <c r="DU3" s="10"/>
      <c r="DV3" s="10"/>
      <c r="DW3" s="11"/>
    </row>
    <row r="4" spans="1:133" ht="20.25" customHeight="1" thickBot="1" x14ac:dyDescent="0.3"/>
    <row r="5" spans="1:133" s="15" customFormat="1" ht="18.75" customHeight="1" thickBot="1" x14ac:dyDescent="0.25">
      <c r="A5" s="229" t="s">
        <v>2</v>
      </c>
      <c r="B5" s="232" t="s">
        <v>3</v>
      </c>
      <c r="C5" s="232" t="s">
        <v>4</v>
      </c>
      <c r="D5" s="229" t="s">
        <v>100</v>
      </c>
      <c r="E5" s="235" t="s">
        <v>101</v>
      </c>
      <c r="F5" s="229" t="s">
        <v>5</v>
      </c>
      <c r="G5" s="229" t="s">
        <v>6</v>
      </c>
      <c r="H5" s="229" t="s">
        <v>7</v>
      </c>
      <c r="I5" s="244" t="s">
        <v>8</v>
      </c>
      <c r="J5" s="245"/>
      <c r="K5" s="245" t="s">
        <v>9</v>
      </c>
      <c r="L5" s="245"/>
      <c r="M5" s="245" t="s">
        <v>10</v>
      </c>
      <c r="N5" s="245"/>
      <c r="O5" s="245" t="s">
        <v>11</v>
      </c>
      <c r="P5" s="248"/>
      <c r="Q5" s="250" t="s">
        <v>12</v>
      </c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2"/>
      <c r="AO5" s="251"/>
      <c r="AP5" s="251"/>
      <c r="AQ5" s="251"/>
      <c r="AR5" s="251"/>
      <c r="AS5" s="251"/>
      <c r="AT5" s="251"/>
      <c r="AU5" s="251"/>
      <c r="AV5" s="251"/>
      <c r="AW5" s="251"/>
      <c r="AX5" s="251"/>
      <c r="AY5" s="251"/>
      <c r="AZ5" s="251"/>
      <c r="BA5" s="251"/>
      <c r="BB5" s="251"/>
      <c r="BC5" s="251"/>
      <c r="BD5" s="251"/>
      <c r="BE5" s="251"/>
      <c r="BF5" s="251"/>
      <c r="BG5" s="251"/>
      <c r="BH5" s="251"/>
      <c r="BI5" s="251"/>
      <c r="BJ5" s="251"/>
      <c r="BK5" s="251"/>
      <c r="BL5" s="251"/>
      <c r="BM5" s="251"/>
      <c r="BN5" s="251"/>
      <c r="BO5" s="251"/>
      <c r="BP5" s="251"/>
      <c r="BQ5" s="251"/>
      <c r="BR5" s="251"/>
      <c r="BS5" s="251"/>
      <c r="BT5" s="251"/>
      <c r="BU5" s="251"/>
      <c r="BV5" s="251"/>
      <c r="BW5" s="251"/>
      <c r="BX5" s="251"/>
      <c r="BY5" s="251"/>
      <c r="BZ5" s="251"/>
      <c r="CA5" s="251"/>
      <c r="CB5" s="251"/>
      <c r="CC5" s="251"/>
      <c r="CD5" s="251"/>
      <c r="CE5" s="251"/>
      <c r="CF5" s="251"/>
      <c r="CG5" s="251"/>
      <c r="CH5" s="251"/>
      <c r="CI5" s="251"/>
      <c r="CJ5" s="251"/>
      <c r="CK5" s="251"/>
      <c r="CL5" s="251"/>
      <c r="CM5" s="251"/>
      <c r="CN5" s="251"/>
      <c r="CO5" s="251"/>
      <c r="CP5" s="251"/>
      <c r="CQ5" s="251"/>
      <c r="CR5" s="251"/>
      <c r="CS5" s="251"/>
      <c r="CT5" s="251"/>
      <c r="CU5" s="251"/>
      <c r="CV5" s="251"/>
      <c r="CW5" s="251"/>
      <c r="CX5" s="251"/>
      <c r="CY5" s="251"/>
      <c r="CZ5" s="251"/>
      <c r="DA5" s="251"/>
      <c r="DB5" s="251"/>
      <c r="DC5" s="251"/>
      <c r="DD5" s="251"/>
      <c r="DE5" s="251"/>
      <c r="DF5" s="251"/>
      <c r="DG5" s="251"/>
      <c r="DH5" s="251"/>
      <c r="DI5" s="250"/>
      <c r="DJ5" s="251"/>
      <c r="DK5" s="251"/>
      <c r="DL5" s="251"/>
      <c r="DM5" s="251"/>
      <c r="DN5" s="251"/>
      <c r="DO5" s="251"/>
      <c r="DP5" s="251"/>
      <c r="DQ5" s="251"/>
      <c r="DR5" s="251"/>
      <c r="DS5" s="252"/>
      <c r="DT5" s="253"/>
      <c r="DU5" s="239"/>
      <c r="DV5" s="239"/>
      <c r="DW5" s="239"/>
    </row>
    <row r="6" spans="1:133" s="15" customFormat="1" ht="24" customHeight="1" thickBot="1" x14ac:dyDescent="0.25">
      <c r="A6" s="230"/>
      <c r="B6" s="233"/>
      <c r="C6" s="233"/>
      <c r="D6" s="230"/>
      <c r="E6" s="236"/>
      <c r="F6" s="230"/>
      <c r="G6" s="230"/>
      <c r="H6" s="230"/>
      <c r="I6" s="246"/>
      <c r="J6" s="247"/>
      <c r="K6" s="247"/>
      <c r="L6" s="247"/>
      <c r="M6" s="247"/>
      <c r="N6" s="247"/>
      <c r="O6" s="247"/>
      <c r="P6" s="249"/>
      <c r="Q6" s="242" t="str">
        <f>AO6</f>
        <v>Январь</v>
      </c>
      <c r="R6" s="243"/>
      <c r="S6" s="242" t="str">
        <f>AU6</f>
        <v>Февраль</v>
      </c>
      <c r="T6" s="243"/>
      <c r="U6" s="242" t="str">
        <f>BA6</f>
        <v>Март</v>
      </c>
      <c r="V6" s="243"/>
      <c r="W6" s="242" t="str">
        <f>BG6</f>
        <v>Апрель</v>
      </c>
      <c r="X6" s="243"/>
      <c r="Y6" s="242" t="str">
        <f>BM6</f>
        <v>Май</v>
      </c>
      <c r="Z6" s="243"/>
      <c r="AA6" s="242" t="str">
        <f>BS6</f>
        <v>Июнь</v>
      </c>
      <c r="AB6" s="243"/>
      <c r="AC6" s="242" t="str">
        <f>BY6</f>
        <v>Июль</v>
      </c>
      <c r="AD6" s="243"/>
      <c r="AE6" s="242" t="str">
        <f>CE6</f>
        <v>Август</v>
      </c>
      <c r="AF6" s="243"/>
      <c r="AG6" s="242" t="str">
        <f>CK6</f>
        <v>Сентябрь</v>
      </c>
      <c r="AH6" s="243"/>
      <c r="AI6" s="242" t="str">
        <f>CQ6</f>
        <v>Октябрь</v>
      </c>
      <c r="AJ6" s="243"/>
      <c r="AK6" s="242" t="str">
        <f>CW6</f>
        <v>Ноябрь</v>
      </c>
      <c r="AL6" s="243"/>
      <c r="AM6" s="242" t="str">
        <f>DC6</f>
        <v>Декабрь</v>
      </c>
      <c r="AN6" s="243"/>
      <c r="AO6" s="256" t="s">
        <v>13</v>
      </c>
      <c r="AP6" s="257"/>
      <c r="AQ6" s="257"/>
      <c r="AR6" s="257"/>
      <c r="AS6" s="257"/>
      <c r="AT6" s="258"/>
      <c r="AU6" s="256" t="s">
        <v>14</v>
      </c>
      <c r="AV6" s="257"/>
      <c r="AW6" s="257"/>
      <c r="AX6" s="257"/>
      <c r="AY6" s="257"/>
      <c r="AZ6" s="258"/>
      <c r="BA6" s="256" t="s">
        <v>15</v>
      </c>
      <c r="BB6" s="257"/>
      <c r="BC6" s="257"/>
      <c r="BD6" s="257"/>
      <c r="BE6" s="257"/>
      <c r="BF6" s="258"/>
      <c r="BG6" s="256" t="s">
        <v>16</v>
      </c>
      <c r="BH6" s="257"/>
      <c r="BI6" s="257"/>
      <c r="BJ6" s="257"/>
      <c r="BK6" s="257"/>
      <c r="BL6" s="258"/>
      <c r="BM6" s="256" t="s">
        <v>17</v>
      </c>
      <c r="BN6" s="257"/>
      <c r="BO6" s="257"/>
      <c r="BP6" s="257"/>
      <c r="BQ6" s="257"/>
      <c r="BR6" s="258"/>
      <c r="BS6" s="256" t="s">
        <v>18</v>
      </c>
      <c r="BT6" s="257"/>
      <c r="BU6" s="257"/>
      <c r="BV6" s="257"/>
      <c r="BW6" s="257"/>
      <c r="BX6" s="258"/>
      <c r="BY6" s="256" t="s">
        <v>19</v>
      </c>
      <c r="BZ6" s="257"/>
      <c r="CA6" s="257"/>
      <c r="CB6" s="257"/>
      <c r="CC6" s="257"/>
      <c r="CD6" s="258"/>
      <c r="CE6" s="256" t="s">
        <v>20</v>
      </c>
      <c r="CF6" s="257"/>
      <c r="CG6" s="257"/>
      <c r="CH6" s="257"/>
      <c r="CI6" s="257"/>
      <c r="CJ6" s="258"/>
      <c r="CK6" s="256" t="s">
        <v>21</v>
      </c>
      <c r="CL6" s="257"/>
      <c r="CM6" s="257"/>
      <c r="CN6" s="257"/>
      <c r="CO6" s="257"/>
      <c r="CP6" s="258"/>
      <c r="CQ6" s="256" t="s">
        <v>22</v>
      </c>
      <c r="CR6" s="257"/>
      <c r="CS6" s="257"/>
      <c r="CT6" s="257"/>
      <c r="CU6" s="257"/>
      <c r="CV6" s="258"/>
      <c r="CW6" s="256" t="s">
        <v>23</v>
      </c>
      <c r="CX6" s="257"/>
      <c r="CY6" s="257"/>
      <c r="CZ6" s="257"/>
      <c r="DA6" s="257"/>
      <c r="DB6" s="258"/>
      <c r="DC6" s="256" t="s">
        <v>24</v>
      </c>
      <c r="DD6" s="257"/>
      <c r="DE6" s="257"/>
      <c r="DF6" s="257"/>
      <c r="DG6" s="257"/>
      <c r="DH6" s="258"/>
      <c r="DI6" s="259" t="s">
        <v>25</v>
      </c>
      <c r="DJ6" s="260"/>
      <c r="DK6" s="260"/>
      <c r="DL6" s="260"/>
      <c r="DM6" s="261"/>
      <c r="DN6" s="262" t="s">
        <v>26</v>
      </c>
      <c r="DO6" s="262"/>
      <c r="DP6" s="262"/>
      <c r="DQ6" s="263" t="s">
        <v>27</v>
      </c>
      <c r="DR6" s="257" t="s">
        <v>28</v>
      </c>
      <c r="DS6" s="258" t="s">
        <v>29</v>
      </c>
      <c r="DT6" s="254"/>
      <c r="DU6" s="240"/>
      <c r="DV6" s="240"/>
      <c r="DW6" s="240"/>
    </row>
    <row r="7" spans="1:133" s="15" customFormat="1" ht="53.25" customHeight="1" x14ac:dyDescent="0.2">
      <c r="A7" s="230"/>
      <c r="B7" s="233"/>
      <c r="C7" s="233"/>
      <c r="D7" s="230"/>
      <c r="E7" s="236"/>
      <c r="F7" s="230"/>
      <c r="G7" s="230"/>
      <c r="H7" s="230"/>
      <c r="I7" s="19" t="s">
        <v>30</v>
      </c>
      <c r="J7" s="18" t="s">
        <v>31</v>
      </c>
      <c r="K7" s="17" t="s">
        <v>30</v>
      </c>
      <c r="L7" s="18" t="s">
        <v>31</v>
      </c>
      <c r="M7" s="17" t="s">
        <v>30</v>
      </c>
      <c r="N7" s="18" t="s">
        <v>31</v>
      </c>
      <c r="O7" s="17" t="s">
        <v>30</v>
      </c>
      <c r="P7" s="16" t="s">
        <v>31</v>
      </c>
      <c r="Q7" s="246" t="s">
        <v>32</v>
      </c>
      <c r="R7" s="249" t="s">
        <v>33</v>
      </c>
      <c r="S7" s="246" t="s">
        <v>32</v>
      </c>
      <c r="T7" s="249" t="s">
        <v>33</v>
      </c>
      <c r="U7" s="246" t="s">
        <v>32</v>
      </c>
      <c r="V7" s="249" t="s">
        <v>33</v>
      </c>
      <c r="W7" s="246" t="s">
        <v>32</v>
      </c>
      <c r="X7" s="249" t="s">
        <v>33</v>
      </c>
      <c r="Y7" s="246" t="s">
        <v>32</v>
      </c>
      <c r="Z7" s="249" t="s">
        <v>33</v>
      </c>
      <c r="AA7" s="246" t="s">
        <v>32</v>
      </c>
      <c r="AB7" s="249" t="s">
        <v>33</v>
      </c>
      <c r="AC7" s="246" t="s">
        <v>32</v>
      </c>
      <c r="AD7" s="249" t="s">
        <v>33</v>
      </c>
      <c r="AE7" s="246" t="s">
        <v>32</v>
      </c>
      <c r="AF7" s="249" t="s">
        <v>33</v>
      </c>
      <c r="AG7" s="246" t="s">
        <v>32</v>
      </c>
      <c r="AH7" s="249" t="s">
        <v>33</v>
      </c>
      <c r="AI7" s="246" t="s">
        <v>32</v>
      </c>
      <c r="AJ7" s="249" t="s">
        <v>33</v>
      </c>
      <c r="AK7" s="246" t="s">
        <v>32</v>
      </c>
      <c r="AL7" s="249" t="s">
        <v>33</v>
      </c>
      <c r="AM7" s="246" t="s">
        <v>32</v>
      </c>
      <c r="AN7" s="249" t="s">
        <v>33</v>
      </c>
      <c r="AO7" s="266" t="s">
        <v>34</v>
      </c>
      <c r="AP7" s="268" t="s">
        <v>35</v>
      </c>
      <c r="AQ7" s="268" t="s">
        <v>36</v>
      </c>
      <c r="AR7" s="268" t="s">
        <v>37</v>
      </c>
      <c r="AS7" s="268" t="s">
        <v>38</v>
      </c>
      <c r="AT7" s="272" t="s">
        <v>39</v>
      </c>
      <c r="AU7" s="266" t="s">
        <v>34</v>
      </c>
      <c r="AV7" s="268" t="s">
        <v>35</v>
      </c>
      <c r="AW7" s="268" t="s">
        <v>36</v>
      </c>
      <c r="AX7" s="268" t="s">
        <v>37</v>
      </c>
      <c r="AY7" s="268" t="s">
        <v>38</v>
      </c>
      <c r="AZ7" s="272" t="s">
        <v>39</v>
      </c>
      <c r="BA7" s="266" t="s">
        <v>34</v>
      </c>
      <c r="BB7" s="268" t="s">
        <v>35</v>
      </c>
      <c r="BC7" s="268" t="s">
        <v>36</v>
      </c>
      <c r="BD7" s="268" t="s">
        <v>37</v>
      </c>
      <c r="BE7" s="268" t="s">
        <v>38</v>
      </c>
      <c r="BF7" s="272" t="s">
        <v>39</v>
      </c>
      <c r="BG7" s="266" t="s">
        <v>34</v>
      </c>
      <c r="BH7" s="268" t="s">
        <v>35</v>
      </c>
      <c r="BI7" s="268" t="s">
        <v>36</v>
      </c>
      <c r="BJ7" s="268" t="s">
        <v>37</v>
      </c>
      <c r="BK7" s="268" t="s">
        <v>38</v>
      </c>
      <c r="BL7" s="272" t="s">
        <v>39</v>
      </c>
      <c r="BM7" s="266" t="s">
        <v>34</v>
      </c>
      <c r="BN7" s="268" t="s">
        <v>35</v>
      </c>
      <c r="BO7" s="268" t="s">
        <v>36</v>
      </c>
      <c r="BP7" s="268" t="s">
        <v>37</v>
      </c>
      <c r="BQ7" s="268" t="s">
        <v>38</v>
      </c>
      <c r="BR7" s="272" t="s">
        <v>39</v>
      </c>
      <c r="BS7" s="266" t="s">
        <v>34</v>
      </c>
      <c r="BT7" s="268" t="s">
        <v>35</v>
      </c>
      <c r="BU7" s="268" t="s">
        <v>36</v>
      </c>
      <c r="BV7" s="268" t="s">
        <v>37</v>
      </c>
      <c r="BW7" s="268" t="s">
        <v>38</v>
      </c>
      <c r="BX7" s="272" t="s">
        <v>39</v>
      </c>
      <c r="BY7" s="266" t="s">
        <v>34</v>
      </c>
      <c r="BZ7" s="268" t="s">
        <v>35</v>
      </c>
      <c r="CA7" s="268" t="s">
        <v>36</v>
      </c>
      <c r="CB7" s="268" t="s">
        <v>37</v>
      </c>
      <c r="CC7" s="268" t="s">
        <v>38</v>
      </c>
      <c r="CD7" s="272" t="s">
        <v>39</v>
      </c>
      <c r="CE7" s="266" t="s">
        <v>34</v>
      </c>
      <c r="CF7" s="268" t="s">
        <v>35</v>
      </c>
      <c r="CG7" s="268" t="s">
        <v>36</v>
      </c>
      <c r="CH7" s="268" t="s">
        <v>37</v>
      </c>
      <c r="CI7" s="268" t="s">
        <v>38</v>
      </c>
      <c r="CJ7" s="272" t="s">
        <v>39</v>
      </c>
      <c r="CK7" s="266" t="s">
        <v>34</v>
      </c>
      <c r="CL7" s="268" t="s">
        <v>35</v>
      </c>
      <c r="CM7" s="268" t="s">
        <v>36</v>
      </c>
      <c r="CN7" s="268" t="s">
        <v>37</v>
      </c>
      <c r="CO7" s="268" t="s">
        <v>38</v>
      </c>
      <c r="CP7" s="272" t="s">
        <v>39</v>
      </c>
      <c r="CQ7" s="266" t="s">
        <v>34</v>
      </c>
      <c r="CR7" s="268" t="s">
        <v>35</v>
      </c>
      <c r="CS7" s="268" t="s">
        <v>36</v>
      </c>
      <c r="CT7" s="268" t="s">
        <v>37</v>
      </c>
      <c r="CU7" s="268" t="s">
        <v>38</v>
      </c>
      <c r="CV7" s="272" t="s">
        <v>39</v>
      </c>
      <c r="CW7" s="266" t="s">
        <v>34</v>
      </c>
      <c r="CX7" s="268" t="s">
        <v>35</v>
      </c>
      <c r="CY7" s="268" t="s">
        <v>36</v>
      </c>
      <c r="CZ7" s="268" t="s">
        <v>37</v>
      </c>
      <c r="DA7" s="268" t="s">
        <v>38</v>
      </c>
      <c r="DB7" s="272" t="s">
        <v>39</v>
      </c>
      <c r="DC7" s="266" t="s">
        <v>34</v>
      </c>
      <c r="DD7" s="268" t="s">
        <v>35</v>
      </c>
      <c r="DE7" s="268" t="s">
        <v>36</v>
      </c>
      <c r="DF7" s="268" t="s">
        <v>37</v>
      </c>
      <c r="DG7" s="268" t="s">
        <v>38</v>
      </c>
      <c r="DH7" s="272" t="s">
        <v>39</v>
      </c>
      <c r="DI7" s="246" t="s">
        <v>34</v>
      </c>
      <c r="DJ7" s="277" t="s">
        <v>35</v>
      </c>
      <c r="DK7" s="247" t="s">
        <v>36</v>
      </c>
      <c r="DL7" s="247" t="s">
        <v>37</v>
      </c>
      <c r="DM7" s="277" t="s">
        <v>38</v>
      </c>
      <c r="DN7" s="278" t="s">
        <v>40</v>
      </c>
      <c r="DO7" s="278" t="s">
        <v>41</v>
      </c>
      <c r="DP7" s="278" t="s">
        <v>42</v>
      </c>
      <c r="DQ7" s="264"/>
      <c r="DR7" s="262"/>
      <c r="DS7" s="265"/>
      <c r="DT7" s="254"/>
      <c r="DU7" s="240"/>
      <c r="DV7" s="240"/>
      <c r="DW7" s="240"/>
    </row>
    <row r="8" spans="1:133" s="23" customFormat="1" ht="27.75" customHeight="1" thickBot="1" x14ac:dyDescent="0.3">
      <c r="A8" s="231"/>
      <c r="B8" s="234"/>
      <c r="C8" s="234"/>
      <c r="D8" s="231"/>
      <c r="E8" s="237"/>
      <c r="F8" s="231"/>
      <c r="G8" s="231"/>
      <c r="H8" s="231"/>
      <c r="I8" s="279" t="s">
        <v>43</v>
      </c>
      <c r="J8" s="280"/>
      <c r="K8" s="280" t="s">
        <v>44</v>
      </c>
      <c r="L8" s="280"/>
      <c r="M8" s="281" t="s">
        <v>37</v>
      </c>
      <c r="N8" s="281"/>
      <c r="O8" s="281" t="s">
        <v>45</v>
      </c>
      <c r="P8" s="271"/>
      <c r="Q8" s="270"/>
      <c r="R8" s="271"/>
      <c r="S8" s="270"/>
      <c r="T8" s="271"/>
      <c r="U8" s="270"/>
      <c r="V8" s="271"/>
      <c r="W8" s="270"/>
      <c r="X8" s="271"/>
      <c r="Y8" s="270"/>
      <c r="Z8" s="271"/>
      <c r="AA8" s="270"/>
      <c r="AB8" s="271"/>
      <c r="AC8" s="270"/>
      <c r="AD8" s="271"/>
      <c r="AE8" s="270"/>
      <c r="AF8" s="271"/>
      <c r="AG8" s="270"/>
      <c r="AH8" s="271"/>
      <c r="AI8" s="270"/>
      <c r="AJ8" s="271"/>
      <c r="AK8" s="270"/>
      <c r="AL8" s="271"/>
      <c r="AM8" s="270"/>
      <c r="AN8" s="271"/>
      <c r="AO8" s="267"/>
      <c r="AP8" s="269"/>
      <c r="AQ8" s="269"/>
      <c r="AR8" s="269"/>
      <c r="AS8" s="269"/>
      <c r="AT8" s="273"/>
      <c r="AU8" s="267"/>
      <c r="AV8" s="269"/>
      <c r="AW8" s="269"/>
      <c r="AX8" s="269"/>
      <c r="AY8" s="269"/>
      <c r="AZ8" s="273"/>
      <c r="BA8" s="267"/>
      <c r="BB8" s="269"/>
      <c r="BC8" s="269"/>
      <c r="BD8" s="269"/>
      <c r="BE8" s="269"/>
      <c r="BF8" s="273"/>
      <c r="BG8" s="267"/>
      <c r="BH8" s="269"/>
      <c r="BI8" s="269"/>
      <c r="BJ8" s="269"/>
      <c r="BK8" s="269"/>
      <c r="BL8" s="273"/>
      <c r="BM8" s="267"/>
      <c r="BN8" s="269"/>
      <c r="BO8" s="269"/>
      <c r="BP8" s="269"/>
      <c r="BQ8" s="269"/>
      <c r="BR8" s="273"/>
      <c r="BS8" s="267"/>
      <c r="BT8" s="269"/>
      <c r="BU8" s="269"/>
      <c r="BV8" s="269"/>
      <c r="BW8" s="269"/>
      <c r="BX8" s="273"/>
      <c r="BY8" s="267"/>
      <c r="BZ8" s="269"/>
      <c r="CA8" s="269"/>
      <c r="CB8" s="269"/>
      <c r="CC8" s="269"/>
      <c r="CD8" s="273"/>
      <c r="CE8" s="267"/>
      <c r="CF8" s="269"/>
      <c r="CG8" s="269"/>
      <c r="CH8" s="269"/>
      <c r="CI8" s="269"/>
      <c r="CJ8" s="273"/>
      <c r="CK8" s="267"/>
      <c r="CL8" s="269"/>
      <c r="CM8" s="269"/>
      <c r="CN8" s="269"/>
      <c r="CO8" s="269"/>
      <c r="CP8" s="273"/>
      <c r="CQ8" s="267"/>
      <c r="CR8" s="269"/>
      <c r="CS8" s="269"/>
      <c r="CT8" s="269"/>
      <c r="CU8" s="269"/>
      <c r="CV8" s="273"/>
      <c r="CW8" s="267"/>
      <c r="CX8" s="269"/>
      <c r="CY8" s="269"/>
      <c r="CZ8" s="269"/>
      <c r="DA8" s="269"/>
      <c r="DB8" s="273"/>
      <c r="DC8" s="267"/>
      <c r="DD8" s="269"/>
      <c r="DE8" s="269"/>
      <c r="DF8" s="269"/>
      <c r="DG8" s="269"/>
      <c r="DH8" s="273"/>
      <c r="DI8" s="270"/>
      <c r="DJ8" s="282"/>
      <c r="DK8" s="247"/>
      <c r="DL8" s="247"/>
      <c r="DM8" s="277"/>
      <c r="DN8" s="262"/>
      <c r="DO8" s="262"/>
      <c r="DP8" s="262"/>
      <c r="DQ8" s="20" t="s">
        <v>46</v>
      </c>
      <c r="DR8" s="21" t="s">
        <v>46</v>
      </c>
      <c r="DS8" s="22" t="s">
        <v>46</v>
      </c>
      <c r="DT8" s="255"/>
      <c r="DU8" s="241"/>
      <c r="DV8" s="241"/>
      <c r="DW8" s="241"/>
    </row>
    <row r="9" spans="1:133" s="44" customFormat="1" ht="12" customHeight="1" thickBot="1" x14ac:dyDescent="0.3">
      <c r="A9" s="25">
        <v>1</v>
      </c>
      <c r="B9" s="24">
        <f>A9+1</f>
        <v>2</v>
      </c>
      <c r="C9" s="26">
        <f t="shared" ref="C9:BN9" si="0">B9+1</f>
        <v>3</v>
      </c>
      <c r="D9" s="27">
        <f t="shared" si="0"/>
        <v>4</v>
      </c>
      <c r="E9" s="27">
        <f t="shared" si="0"/>
        <v>5</v>
      </c>
      <c r="F9" s="27">
        <f t="shared" si="0"/>
        <v>6</v>
      </c>
      <c r="G9" s="27">
        <f t="shared" si="0"/>
        <v>7</v>
      </c>
      <c r="H9" s="28">
        <f t="shared" si="0"/>
        <v>8</v>
      </c>
      <c r="I9" s="29">
        <f t="shared" si="0"/>
        <v>9</v>
      </c>
      <c r="J9" s="30">
        <f t="shared" si="0"/>
        <v>10</v>
      </c>
      <c r="K9" s="30">
        <f t="shared" si="0"/>
        <v>11</v>
      </c>
      <c r="L9" s="30">
        <f t="shared" si="0"/>
        <v>12</v>
      </c>
      <c r="M9" s="31">
        <f t="shared" si="0"/>
        <v>13</v>
      </c>
      <c r="N9" s="31">
        <f t="shared" si="0"/>
        <v>14</v>
      </c>
      <c r="O9" s="31">
        <f t="shared" si="0"/>
        <v>15</v>
      </c>
      <c r="P9" s="32">
        <f t="shared" si="0"/>
        <v>16</v>
      </c>
      <c r="Q9" s="33">
        <f t="shared" si="0"/>
        <v>17</v>
      </c>
      <c r="R9" s="32">
        <f t="shared" si="0"/>
        <v>18</v>
      </c>
      <c r="S9" s="33">
        <f t="shared" si="0"/>
        <v>19</v>
      </c>
      <c r="T9" s="32">
        <f t="shared" si="0"/>
        <v>20</v>
      </c>
      <c r="U9" s="33">
        <f t="shared" si="0"/>
        <v>21</v>
      </c>
      <c r="V9" s="32">
        <f t="shared" si="0"/>
        <v>22</v>
      </c>
      <c r="W9" s="33">
        <f t="shared" si="0"/>
        <v>23</v>
      </c>
      <c r="X9" s="32">
        <f t="shared" si="0"/>
        <v>24</v>
      </c>
      <c r="Y9" s="33">
        <f t="shared" si="0"/>
        <v>25</v>
      </c>
      <c r="Z9" s="32">
        <f t="shared" si="0"/>
        <v>26</v>
      </c>
      <c r="AA9" s="33">
        <f t="shared" si="0"/>
        <v>27</v>
      </c>
      <c r="AB9" s="32">
        <f t="shared" si="0"/>
        <v>28</v>
      </c>
      <c r="AC9" s="33">
        <f t="shared" si="0"/>
        <v>29</v>
      </c>
      <c r="AD9" s="32">
        <f t="shared" si="0"/>
        <v>30</v>
      </c>
      <c r="AE9" s="33">
        <f t="shared" si="0"/>
        <v>31</v>
      </c>
      <c r="AF9" s="32">
        <f t="shared" si="0"/>
        <v>32</v>
      </c>
      <c r="AG9" s="33">
        <f t="shared" si="0"/>
        <v>33</v>
      </c>
      <c r="AH9" s="32">
        <f t="shared" si="0"/>
        <v>34</v>
      </c>
      <c r="AI9" s="33">
        <f t="shared" si="0"/>
        <v>35</v>
      </c>
      <c r="AJ9" s="32">
        <f t="shared" si="0"/>
        <v>36</v>
      </c>
      <c r="AK9" s="33">
        <f t="shared" si="0"/>
        <v>37</v>
      </c>
      <c r="AL9" s="32">
        <f t="shared" si="0"/>
        <v>38</v>
      </c>
      <c r="AM9" s="33">
        <f t="shared" si="0"/>
        <v>39</v>
      </c>
      <c r="AN9" s="32">
        <f t="shared" si="0"/>
        <v>40</v>
      </c>
      <c r="AO9" s="33">
        <f t="shared" si="0"/>
        <v>41</v>
      </c>
      <c r="AP9" s="34">
        <f t="shared" si="0"/>
        <v>42</v>
      </c>
      <c r="AQ9" s="34">
        <f t="shared" si="0"/>
        <v>43</v>
      </c>
      <c r="AR9" s="34">
        <f t="shared" si="0"/>
        <v>44</v>
      </c>
      <c r="AS9" s="34">
        <f t="shared" si="0"/>
        <v>45</v>
      </c>
      <c r="AT9" s="35">
        <f t="shared" si="0"/>
        <v>46</v>
      </c>
      <c r="AU9" s="33">
        <f t="shared" si="0"/>
        <v>47</v>
      </c>
      <c r="AV9" s="34">
        <f t="shared" si="0"/>
        <v>48</v>
      </c>
      <c r="AW9" s="34">
        <f t="shared" si="0"/>
        <v>49</v>
      </c>
      <c r="AX9" s="34">
        <f t="shared" si="0"/>
        <v>50</v>
      </c>
      <c r="AY9" s="34">
        <f t="shared" si="0"/>
        <v>51</v>
      </c>
      <c r="AZ9" s="35">
        <f t="shared" si="0"/>
        <v>52</v>
      </c>
      <c r="BA9" s="33">
        <f t="shared" si="0"/>
        <v>53</v>
      </c>
      <c r="BB9" s="34">
        <f t="shared" si="0"/>
        <v>54</v>
      </c>
      <c r="BC9" s="34">
        <f t="shared" si="0"/>
        <v>55</v>
      </c>
      <c r="BD9" s="34">
        <f t="shared" si="0"/>
        <v>56</v>
      </c>
      <c r="BE9" s="34">
        <f t="shared" si="0"/>
        <v>57</v>
      </c>
      <c r="BF9" s="35">
        <f t="shared" si="0"/>
        <v>58</v>
      </c>
      <c r="BG9" s="33">
        <f t="shared" si="0"/>
        <v>59</v>
      </c>
      <c r="BH9" s="34">
        <f t="shared" si="0"/>
        <v>60</v>
      </c>
      <c r="BI9" s="34">
        <f t="shared" si="0"/>
        <v>61</v>
      </c>
      <c r="BJ9" s="34">
        <f t="shared" si="0"/>
        <v>62</v>
      </c>
      <c r="BK9" s="34">
        <f t="shared" si="0"/>
        <v>63</v>
      </c>
      <c r="BL9" s="35">
        <f t="shared" si="0"/>
        <v>64</v>
      </c>
      <c r="BM9" s="33">
        <f t="shared" si="0"/>
        <v>65</v>
      </c>
      <c r="BN9" s="34">
        <f t="shared" si="0"/>
        <v>66</v>
      </c>
      <c r="BO9" s="34">
        <f t="shared" ref="BO9:DS9" si="1">BN9+1</f>
        <v>67</v>
      </c>
      <c r="BP9" s="34">
        <f t="shared" si="1"/>
        <v>68</v>
      </c>
      <c r="BQ9" s="34">
        <f t="shared" si="1"/>
        <v>69</v>
      </c>
      <c r="BR9" s="35">
        <f t="shared" si="1"/>
        <v>70</v>
      </c>
      <c r="BS9" s="33">
        <f t="shared" si="1"/>
        <v>71</v>
      </c>
      <c r="BT9" s="34">
        <f t="shared" si="1"/>
        <v>72</v>
      </c>
      <c r="BU9" s="34">
        <f t="shared" si="1"/>
        <v>73</v>
      </c>
      <c r="BV9" s="34">
        <f t="shared" si="1"/>
        <v>74</v>
      </c>
      <c r="BW9" s="34">
        <f t="shared" si="1"/>
        <v>75</v>
      </c>
      <c r="BX9" s="35">
        <f t="shared" si="1"/>
        <v>76</v>
      </c>
      <c r="BY9" s="33">
        <f t="shared" si="1"/>
        <v>77</v>
      </c>
      <c r="BZ9" s="34">
        <f t="shared" si="1"/>
        <v>78</v>
      </c>
      <c r="CA9" s="34">
        <f t="shared" si="1"/>
        <v>79</v>
      </c>
      <c r="CB9" s="34">
        <f t="shared" si="1"/>
        <v>80</v>
      </c>
      <c r="CC9" s="34">
        <f t="shared" si="1"/>
        <v>81</v>
      </c>
      <c r="CD9" s="35">
        <f t="shared" si="1"/>
        <v>82</v>
      </c>
      <c r="CE9" s="33">
        <f t="shared" si="1"/>
        <v>83</v>
      </c>
      <c r="CF9" s="34">
        <f t="shared" si="1"/>
        <v>84</v>
      </c>
      <c r="CG9" s="34">
        <f t="shared" si="1"/>
        <v>85</v>
      </c>
      <c r="CH9" s="34">
        <f t="shared" si="1"/>
        <v>86</v>
      </c>
      <c r="CI9" s="34">
        <f t="shared" si="1"/>
        <v>87</v>
      </c>
      <c r="CJ9" s="35">
        <f t="shared" si="1"/>
        <v>88</v>
      </c>
      <c r="CK9" s="33">
        <f t="shared" si="1"/>
        <v>89</v>
      </c>
      <c r="CL9" s="34">
        <f t="shared" si="1"/>
        <v>90</v>
      </c>
      <c r="CM9" s="34">
        <f t="shared" si="1"/>
        <v>91</v>
      </c>
      <c r="CN9" s="34">
        <f t="shared" si="1"/>
        <v>92</v>
      </c>
      <c r="CO9" s="34">
        <f t="shared" si="1"/>
        <v>93</v>
      </c>
      <c r="CP9" s="35">
        <f t="shared" si="1"/>
        <v>94</v>
      </c>
      <c r="CQ9" s="33">
        <f t="shared" si="1"/>
        <v>95</v>
      </c>
      <c r="CR9" s="34">
        <f t="shared" si="1"/>
        <v>96</v>
      </c>
      <c r="CS9" s="34">
        <f t="shared" si="1"/>
        <v>97</v>
      </c>
      <c r="CT9" s="34">
        <f t="shared" si="1"/>
        <v>98</v>
      </c>
      <c r="CU9" s="34">
        <f t="shared" si="1"/>
        <v>99</v>
      </c>
      <c r="CV9" s="35">
        <f t="shared" si="1"/>
        <v>100</v>
      </c>
      <c r="CW9" s="33">
        <f t="shared" si="1"/>
        <v>101</v>
      </c>
      <c r="CX9" s="34">
        <f t="shared" si="1"/>
        <v>102</v>
      </c>
      <c r="CY9" s="34">
        <f t="shared" si="1"/>
        <v>103</v>
      </c>
      <c r="CZ9" s="34">
        <f t="shared" si="1"/>
        <v>104</v>
      </c>
      <c r="DA9" s="34">
        <f t="shared" si="1"/>
        <v>105</v>
      </c>
      <c r="DB9" s="35">
        <f t="shared" si="1"/>
        <v>106</v>
      </c>
      <c r="DC9" s="33">
        <f t="shared" si="1"/>
        <v>107</v>
      </c>
      <c r="DD9" s="34">
        <f t="shared" si="1"/>
        <v>108</v>
      </c>
      <c r="DE9" s="34">
        <f t="shared" si="1"/>
        <v>109</v>
      </c>
      <c r="DF9" s="34">
        <f t="shared" si="1"/>
        <v>110</v>
      </c>
      <c r="DG9" s="34">
        <f t="shared" si="1"/>
        <v>111</v>
      </c>
      <c r="DH9" s="35">
        <f t="shared" si="1"/>
        <v>112</v>
      </c>
      <c r="DI9" s="33">
        <f t="shared" si="1"/>
        <v>113</v>
      </c>
      <c r="DJ9" s="36">
        <f t="shared" si="1"/>
        <v>114</v>
      </c>
      <c r="DK9" s="37">
        <f>DJ9+1</f>
        <v>115</v>
      </c>
      <c r="DL9" s="37">
        <f t="shared" si="1"/>
        <v>116</v>
      </c>
      <c r="DM9" s="38">
        <f t="shared" si="1"/>
        <v>117</v>
      </c>
      <c r="DN9" s="39">
        <f t="shared" si="1"/>
        <v>118</v>
      </c>
      <c r="DO9" s="40">
        <f t="shared" si="1"/>
        <v>119</v>
      </c>
      <c r="DP9" s="40">
        <f t="shared" si="1"/>
        <v>120</v>
      </c>
      <c r="DQ9" s="41">
        <f>DP9+1</f>
        <v>121</v>
      </c>
      <c r="DR9" s="42">
        <f t="shared" si="1"/>
        <v>122</v>
      </c>
      <c r="DS9" s="42">
        <f t="shared" si="1"/>
        <v>123</v>
      </c>
      <c r="DT9" s="43"/>
      <c r="DU9" s="43"/>
      <c r="DV9" s="43"/>
      <c r="DW9" s="43"/>
    </row>
    <row r="10" spans="1:133" s="76" customFormat="1" ht="33" customHeight="1" x14ac:dyDescent="0.2">
      <c r="A10" s="45" t="s">
        <v>47</v>
      </c>
      <c r="B10" s="46" t="s">
        <v>48</v>
      </c>
      <c r="C10" s="47">
        <v>701</v>
      </c>
      <c r="D10" s="48" t="s">
        <v>49</v>
      </c>
      <c r="E10" s="49" t="s">
        <v>50</v>
      </c>
      <c r="F10" s="50"/>
      <c r="G10" s="51"/>
      <c r="H10" s="51" t="s">
        <v>51</v>
      </c>
      <c r="I10" s="52">
        <v>8</v>
      </c>
      <c r="J10" s="50">
        <v>8</v>
      </c>
      <c r="K10" s="50">
        <v>11</v>
      </c>
      <c r="L10" s="50">
        <v>11</v>
      </c>
      <c r="M10" s="50">
        <v>53.3</v>
      </c>
      <c r="N10" s="50">
        <v>53.3</v>
      </c>
      <c r="O10" s="50">
        <v>5.5714285714285712</v>
      </c>
      <c r="P10" s="53">
        <v>5.5714285714285712</v>
      </c>
      <c r="Q10" s="52">
        <v>0</v>
      </c>
      <c r="R10" s="53">
        <v>0</v>
      </c>
      <c r="S10" s="54">
        <v>0</v>
      </c>
      <c r="T10" s="50">
        <v>0</v>
      </c>
      <c r="U10" s="52">
        <v>0</v>
      </c>
      <c r="V10" s="53">
        <v>0</v>
      </c>
      <c r="W10" s="55">
        <v>10</v>
      </c>
      <c r="X10" s="56">
        <v>10</v>
      </c>
      <c r="Y10" s="52">
        <v>0</v>
      </c>
      <c r="Z10" s="53">
        <v>0</v>
      </c>
      <c r="AA10" s="52">
        <v>0</v>
      </c>
      <c r="AB10" s="53">
        <v>0</v>
      </c>
      <c r="AC10" s="52">
        <v>0</v>
      </c>
      <c r="AD10" s="53">
        <v>0</v>
      </c>
      <c r="AE10" s="52">
        <v>0</v>
      </c>
      <c r="AF10" s="53">
        <v>0</v>
      </c>
      <c r="AG10" s="52">
        <v>0</v>
      </c>
      <c r="AH10" s="53">
        <v>0</v>
      </c>
      <c r="AI10" s="52">
        <v>0</v>
      </c>
      <c r="AJ10" s="53">
        <v>0</v>
      </c>
      <c r="AK10" s="52">
        <v>0</v>
      </c>
      <c r="AL10" s="53">
        <v>0</v>
      </c>
      <c r="AM10" s="52">
        <v>0</v>
      </c>
      <c r="AN10" s="53">
        <v>0</v>
      </c>
      <c r="AO10" s="57">
        <f t="shared" ref="AO10:AP22" si="2">Q10</f>
        <v>0</v>
      </c>
      <c r="AP10" s="58">
        <f t="shared" si="2"/>
        <v>0</v>
      </c>
      <c r="AQ10" s="59">
        <f t="shared" ref="AQ10:AQ22" si="3">AO10*$I10*$K10+AP10*$J10*$L10</f>
        <v>0</v>
      </c>
      <c r="AR10" s="59">
        <f t="shared" ref="AR10:AR22" si="4">AO10*$I10*$M10+AP10*$J10*$N10</f>
        <v>0</v>
      </c>
      <c r="AS10" s="59">
        <f t="shared" ref="AS10:AS22" si="5">AO10*$I10*$O10+AP10*$J10*$P10</f>
        <v>0</v>
      </c>
      <c r="AT10" s="60">
        <f t="shared" ref="AT10:AT22" si="6">AQ10*$DN10+AR10*$DO10+AS10*$DP10</f>
        <v>0</v>
      </c>
      <c r="AU10" s="57">
        <f t="shared" ref="AU10:AV22" si="7">S10</f>
        <v>0</v>
      </c>
      <c r="AV10" s="58">
        <f t="shared" si="7"/>
        <v>0</v>
      </c>
      <c r="AW10" s="59">
        <f t="shared" ref="AW10:AW22" si="8">AU10*$I10*$K10+AV10*$J10*$L10</f>
        <v>0</v>
      </c>
      <c r="AX10" s="59">
        <f t="shared" ref="AX10:AX22" si="9">AU10*$I10*$M10+AV10*$J10*$N10</f>
        <v>0</v>
      </c>
      <c r="AY10" s="59">
        <f t="shared" ref="AY10:AY22" si="10">AU10*$I10*$O10+AV10*$J10*$P10</f>
        <v>0</v>
      </c>
      <c r="AZ10" s="60">
        <f t="shared" ref="AZ10:AZ22" si="11">AW10*$DN10+AX10*$DO10+AY10*$DP10</f>
        <v>0</v>
      </c>
      <c r="BA10" s="57">
        <f t="shared" ref="BA10:BB22" si="12">U10</f>
        <v>0</v>
      </c>
      <c r="BB10" s="58">
        <f t="shared" si="12"/>
        <v>0</v>
      </c>
      <c r="BC10" s="59">
        <f t="shared" ref="BC10:BC22" si="13">BA10*$I10*$K10+BB10*$J10*$L10</f>
        <v>0</v>
      </c>
      <c r="BD10" s="59">
        <f t="shared" ref="BD10:BD22" si="14">BA10*$I10*$M10+BB10*$J10*$N10</f>
        <v>0</v>
      </c>
      <c r="BE10" s="59">
        <f t="shared" ref="BE10:BE22" si="15">BA10*$I10*$O10+BB10*$J10*$P10</f>
        <v>0</v>
      </c>
      <c r="BF10" s="60">
        <f t="shared" ref="BF10:BF22" si="16">BC10*$DN10+BD10*$DO10+BE10*$DP10</f>
        <v>0</v>
      </c>
      <c r="BG10" s="57">
        <f t="shared" ref="BG10:BH22" si="17">W10</f>
        <v>10</v>
      </c>
      <c r="BH10" s="58">
        <f t="shared" si="17"/>
        <v>10</v>
      </c>
      <c r="BI10" s="59">
        <f t="shared" ref="BI10:BI22" si="18">BG10*$I10*$K10+BH10*$J10*$L10</f>
        <v>1760</v>
      </c>
      <c r="BJ10" s="59">
        <f t="shared" ref="BJ10:BJ22" si="19">BG10*$I10*$M10+BH10*$J10*$N10</f>
        <v>8528</v>
      </c>
      <c r="BK10" s="59">
        <f t="shared" ref="BK10:BK22" si="20">BG10*$I10*$O10+BH10*$J10*$P10</f>
        <v>891.42857142857133</v>
      </c>
      <c r="BL10" s="60">
        <f t="shared" ref="BL10:BL22" si="21">BI10*$DN10+BJ10*$DO10+BK10*$DP10</f>
        <v>0</v>
      </c>
      <c r="BM10" s="57">
        <f t="shared" ref="BM10:BN22" si="22">Y10</f>
        <v>0</v>
      </c>
      <c r="BN10" s="58">
        <f t="shared" si="22"/>
        <v>0</v>
      </c>
      <c r="BO10" s="59">
        <f t="shared" ref="BO10:BO22" si="23">BM10*$I10*$K10+BN10*$J10*$L10</f>
        <v>0</v>
      </c>
      <c r="BP10" s="59">
        <f t="shared" ref="BP10:BP22" si="24">BM10*$I10*$M10+BN10*$J10*$N10</f>
        <v>0</v>
      </c>
      <c r="BQ10" s="59">
        <f t="shared" ref="BQ10:BQ22" si="25">BM10*$I10*$O10+BN10*$J10*$P10</f>
        <v>0</v>
      </c>
      <c r="BR10" s="60">
        <f t="shared" ref="BR10:BR22" si="26">BO10*$DN10+BP10*$DO10+BQ10*$DP10</f>
        <v>0</v>
      </c>
      <c r="BS10" s="57">
        <f t="shared" ref="BS10:BT22" si="27">AA10</f>
        <v>0</v>
      </c>
      <c r="BT10" s="58">
        <f t="shared" si="27"/>
        <v>0</v>
      </c>
      <c r="BU10" s="59">
        <f t="shared" ref="BU10:BU22" si="28">BS10*$I10*$K10+BT10*$J10*$L10</f>
        <v>0</v>
      </c>
      <c r="BV10" s="59">
        <f t="shared" ref="BV10:BV22" si="29">BS10*$I10*$M10+BT10*$J10*$N10</f>
        <v>0</v>
      </c>
      <c r="BW10" s="59">
        <f t="shared" ref="BW10:BW22" si="30">BS10*$I10*$O10+BT10*$J10*$P10</f>
        <v>0</v>
      </c>
      <c r="BX10" s="60">
        <f t="shared" ref="BX10:BX22" si="31">BU10*$DN10+BV10*$DO10+BW10*$DP10</f>
        <v>0</v>
      </c>
      <c r="BY10" s="57">
        <f t="shared" ref="BY10:BZ22" si="32">AC10</f>
        <v>0</v>
      </c>
      <c r="BZ10" s="58">
        <f t="shared" si="32"/>
        <v>0</v>
      </c>
      <c r="CA10" s="59">
        <f t="shared" ref="CA10:CA22" si="33">BY10*$I10*$K10+BZ10*$J10*$L10</f>
        <v>0</v>
      </c>
      <c r="CB10" s="59">
        <f t="shared" ref="CB10:CB22" si="34">BY10*$I10*$M10+BZ10*$J10*$N10</f>
        <v>0</v>
      </c>
      <c r="CC10" s="59">
        <f t="shared" ref="CC10:CC22" si="35">BY10*$I10*$O10+BZ10*$J10*$P10</f>
        <v>0</v>
      </c>
      <c r="CD10" s="60">
        <f t="shared" ref="CD10:CD22" si="36">CA10*$DN10+CB10*$DO10+CC10*$DP10</f>
        <v>0</v>
      </c>
      <c r="CE10" s="57">
        <f t="shared" ref="CE10:CF22" si="37">AE10</f>
        <v>0</v>
      </c>
      <c r="CF10" s="58">
        <f t="shared" si="37"/>
        <v>0</v>
      </c>
      <c r="CG10" s="59">
        <f t="shared" ref="CG10:CG22" si="38">CE10*$I10*$K10+CF10*$J10*$L10</f>
        <v>0</v>
      </c>
      <c r="CH10" s="59">
        <f t="shared" ref="CH10:CH22" si="39">CE10*$I10*$M10+CF10*$J10*$N10</f>
        <v>0</v>
      </c>
      <c r="CI10" s="59">
        <f t="shared" ref="CI10:CI22" si="40">CE10*$I10*$O10+CF10*$J10*$P10</f>
        <v>0</v>
      </c>
      <c r="CJ10" s="60">
        <f t="shared" ref="CJ10:CJ22" si="41">CG10*$DN10+CH10*$DO10+CI10*$DP10</f>
        <v>0</v>
      </c>
      <c r="CK10" s="57">
        <f t="shared" ref="CK10:CL22" si="42">AG10</f>
        <v>0</v>
      </c>
      <c r="CL10" s="58">
        <f t="shared" si="42"/>
        <v>0</v>
      </c>
      <c r="CM10" s="59">
        <f t="shared" ref="CM10:CM22" si="43">CK10*$I10*$K10+CL10*$J10*$L10</f>
        <v>0</v>
      </c>
      <c r="CN10" s="59">
        <f t="shared" ref="CN10:CN22" si="44">CK10*$I10*$M10+CL10*$J10*$N10</f>
        <v>0</v>
      </c>
      <c r="CO10" s="59">
        <f t="shared" ref="CO10:CO22" si="45">CK10*$I10*$O10+CL10*$J10*$P10</f>
        <v>0</v>
      </c>
      <c r="CP10" s="60">
        <f t="shared" ref="CP10:CP22" si="46">CM10*$DN10+CN10*$DO10+CO10*$DP10</f>
        <v>0</v>
      </c>
      <c r="CQ10" s="57">
        <f t="shared" ref="CQ10:CR22" si="47">AI10</f>
        <v>0</v>
      </c>
      <c r="CR10" s="58">
        <f t="shared" si="47"/>
        <v>0</v>
      </c>
      <c r="CS10" s="59">
        <f t="shared" ref="CS10:CS22" si="48">CQ10*$I10*$K10+CR10*$J10*$L10</f>
        <v>0</v>
      </c>
      <c r="CT10" s="59">
        <f t="shared" ref="CT10:CT22" si="49">CQ10*$I10*$M10+CR10*$J10*$N10</f>
        <v>0</v>
      </c>
      <c r="CU10" s="59">
        <f t="shared" ref="CU10:CU22" si="50">CQ10*$I10*$O10+CR10*$J10*$P10</f>
        <v>0</v>
      </c>
      <c r="CV10" s="60">
        <f t="shared" ref="CV10:CV22" si="51">CS10*$DN10+CT10*$DO10+CU10*$DP10</f>
        <v>0</v>
      </c>
      <c r="CW10" s="57">
        <f t="shared" ref="CW10:CX22" si="52">AK10</f>
        <v>0</v>
      </c>
      <c r="CX10" s="58">
        <f t="shared" si="52"/>
        <v>0</v>
      </c>
      <c r="CY10" s="59">
        <f t="shared" ref="CY10:CY22" si="53">CW10*$I10*$K10+CX10*$J10*$L10</f>
        <v>0</v>
      </c>
      <c r="CZ10" s="59">
        <f t="shared" ref="CZ10:CZ22" si="54">CW10*$I10*$M10+CX10*$J10*$N10</f>
        <v>0</v>
      </c>
      <c r="DA10" s="59">
        <f t="shared" ref="DA10:DA22" si="55">CW10*$I10*$O10+CX10*$J10*$P10</f>
        <v>0</v>
      </c>
      <c r="DB10" s="61">
        <f t="shared" ref="DB10:DB22" si="56">CY10*$DN10+CZ10*$DO10+DA10*$DP10</f>
        <v>0</v>
      </c>
      <c r="DC10" s="57">
        <f t="shared" ref="DC10:DD22" si="57">AM10</f>
        <v>0</v>
      </c>
      <c r="DD10" s="58">
        <f t="shared" si="57"/>
        <v>0</v>
      </c>
      <c r="DE10" s="59">
        <f t="shared" ref="DE10:DE22" si="58">DC10*$I10*$K10+DD10*$J10*$L10</f>
        <v>0</v>
      </c>
      <c r="DF10" s="59">
        <f t="shared" ref="DF10:DF22" si="59">DC10*$I10*$M10+DD10*$J10*$N10</f>
        <v>0</v>
      </c>
      <c r="DG10" s="59">
        <f t="shared" ref="DG10:DG22" si="60">DC10*$I10*$O10+DD10*$J10*$P10</f>
        <v>0</v>
      </c>
      <c r="DH10" s="61">
        <f t="shared" ref="DH10:DH22" si="61">DE10*$DN10+DF10*$DO10+DG10*$DP10</f>
        <v>0</v>
      </c>
      <c r="DI10" s="62">
        <f t="shared" ref="DI10:DM22" si="62">DC10+CW10+CQ10+CK10+CE10+BY10+BS10+BM10+BG10+BA10+AU10+AO10</f>
        <v>10</v>
      </c>
      <c r="DJ10" s="63">
        <f t="shared" si="62"/>
        <v>10</v>
      </c>
      <c r="DK10" s="64">
        <f t="shared" si="62"/>
        <v>1760</v>
      </c>
      <c r="DL10" s="64">
        <f t="shared" si="62"/>
        <v>8528</v>
      </c>
      <c r="DM10" s="65">
        <f t="shared" si="62"/>
        <v>891.42857142857133</v>
      </c>
      <c r="DN10" s="66"/>
      <c r="DO10" s="67"/>
      <c r="DP10" s="68"/>
      <c r="DQ10" s="69">
        <f t="shared" ref="DQ10:DQ22" si="63">DN10*DK10+DO10*DL10+DP10*DM10</f>
        <v>0</v>
      </c>
      <c r="DR10" s="70">
        <f t="shared" ref="DR10:DR22" si="64">DQ10*18%</f>
        <v>0</v>
      </c>
      <c r="DS10" s="71">
        <f t="shared" ref="DS10:DS22" si="65">DR10+DQ10</f>
        <v>0</v>
      </c>
      <c r="DT10" s="72"/>
      <c r="DU10" s="73"/>
      <c r="DV10" s="73"/>
      <c r="DW10" s="74"/>
      <c r="DX10" s="75"/>
      <c r="EB10" s="77"/>
      <c r="EC10" s="75"/>
    </row>
    <row r="11" spans="1:133" s="76" customFormat="1" ht="33" customHeight="1" x14ac:dyDescent="0.2">
      <c r="A11" s="78" t="s">
        <v>47</v>
      </c>
      <c r="B11" s="79" t="s">
        <v>48</v>
      </c>
      <c r="C11" s="80">
        <v>701</v>
      </c>
      <c r="D11" s="81" t="s">
        <v>52</v>
      </c>
      <c r="E11" s="82" t="s">
        <v>53</v>
      </c>
      <c r="F11" s="83"/>
      <c r="G11" s="84"/>
      <c r="H11" s="84" t="s">
        <v>51</v>
      </c>
      <c r="I11" s="85">
        <v>1</v>
      </c>
      <c r="J11" s="83">
        <v>1</v>
      </c>
      <c r="K11" s="83">
        <v>11</v>
      </c>
      <c r="L11" s="83">
        <v>11</v>
      </c>
      <c r="M11" s="83">
        <v>2</v>
      </c>
      <c r="N11" s="83">
        <v>2</v>
      </c>
      <c r="O11" s="83">
        <v>10</v>
      </c>
      <c r="P11" s="86">
        <v>10</v>
      </c>
      <c r="Q11" s="85">
        <v>0</v>
      </c>
      <c r="R11" s="86">
        <v>0</v>
      </c>
      <c r="S11" s="87">
        <v>0</v>
      </c>
      <c r="T11" s="83">
        <v>0</v>
      </c>
      <c r="U11" s="85">
        <v>0</v>
      </c>
      <c r="V11" s="86">
        <v>0</v>
      </c>
      <c r="W11" s="88">
        <v>10</v>
      </c>
      <c r="X11" s="89">
        <v>10</v>
      </c>
      <c r="Y11" s="85">
        <v>0</v>
      </c>
      <c r="Z11" s="86">
        <v>0</v>
      </c>
      <c r="AA11" s="85">
        <v>0</v>
      </c>
      <c r="AB11" s="86">
        <v>0</v>
      </c>
      <c r="AC11" s="85">
        <v>0</v>
      </c>
      <c r="AD11" s="86">
        <v>0</v>
      </c>
      <c r="AE11" s="85">
        <v>0</v>
      </c>
      <c r="AF11" s="86">
        <v>0</v>
      </c>
      <c r="AG11" s="85">
        <v>0</v>
      </c>
      <c r="AH11" s="86">
        <v>0</v>
      </c>
      <c r="AI11" s="85">
        <v>0</v>
      </c>
      <c r="AJ11" s="86">
        <v>0</v>
      </c>
      <c r="AK11" s="85">
        <v>0</v>
      </c>
      <c r="AL11" s="86">
        <v>0</v>
      </c>
      <c r="AM11" s="85">
        <v>0</v>
      </c>
      <c r="AN11" s="86">
        <v>0</v>
      </c>
      <c r="AO11" s="90">
        <f t="shared" si="2"/>
        <v>0</v>
      </c>
      <c r="AP11" s="91">
        <f t="shared" si="2"/>
        <v>0</v>
      </c>
      <c r="AQ11" s="92">
        <f t="shared" si="3"/>
        <v>0</v>
      </c>
      <c r="AR11" s="92">
        <f t="shared" si="4"/>
        <v>0</v>
      </c>
      <c r="AS11" s="92">
        <f t="shared" si="5"/>
        <v>0</v>
      </c>
      <c r="AT11" s="93">
        <f t="shared" si="6"/>
        <v>0</v>
      </c>
      <c r="AU11" s="90">
        <f t="shared" si="7"/>
        <v>0</v>
      </c>
      <c r="AV11" s="91">
        <f t="shared" si="7"/>
        <v>0</v>
      </c>
      <c r="AW11" s="92">
        <f t="shared" si="8"/>
        <v>0</v>
      </c>
      <c r="AX11" s="92">
        <f t="shared" si="9"/>
        <v>0</v>
      </c>
      <c r="AY11" s="92">
        <f t="shared" si="10"/>
        <v>0</v>
      </c>
      <c r="AZ11" s="93">
        <f t="shared" si="11"/>
        <v>0</v>
      </c>
      <c r="BA11" s="90">
        <f t="shared" si="12"/>
        <v>0</v>
      </c>
      <c r="BB11" s="91">
        <f t="shared" si="12"/>
        <v>0</v>
      </c>
      <c r="BC11" s="92">
        <f t="shared" si="13"/>
        <v>0</v>
      </c>
      <c r="BD11" s="92">
        <f t="shared" si="14"/>
        <v>0</v>
      </c>
      <c r="BE11" s="92">
        <f t="shared" si="15"/>
        <v>0</v>
      </c>
      <c r="BF11" s="93">
        <f t="shared" si="16"/>
        <v>0</v>
      </c>
      <c r="BG11" s="90">
        <f t="shared" si="17"/>
        <v>10</v>
      </c>
      <c r="BH11" s="91">
        <f t="shared" si="17"/>
        <v>10</v>
      </c>
      <c r="BI11" s="92">
        <f t="shared" si="18"/>
        <v>220</v>
      </c>
      <c r="BJ11" s="92">
        <f t="shared" si="19"/>
        <v>40</v>
      </c>
      <c r="BK11" s="92">
        <f t="shared" si="20"/>
        <v>200</v>
      </c>
      <c r="BL11" s="93">
        <f t="shared" si="21"/>
        <v>0</v>
      </c>
      <c r="BM11" s="90">
        <f t="shared" si="22"/>
        <v>0</v>
      </c>
      <c r="BN11" s="91">
        <f t="shared" si="22"/>
        <v>0</v>
      </c>
      <c r="BO11" s="92">
        <f t="shared" si="23"/>
        <v>0</v>
      </c>
      <c r="BP11" s="92">
        <f t="shared" si="24"/>
        <v>0</v>
      </c>
      <c r="BQ11" s="92">
        <f t="shared" si="25"/>
        <v>0</v>
      </c>
      <c r="BR11" s="93">
        <f t="shared" si="26"/>
        <v>0</v>
      </c>
      <c r="BS11" s="90">
        <f t="shared" si="27"/>
        <v>0</v>
      </c>
      <c r="BT11" s="91">
        <f t="shared" si="27"/>
        <v>0</v>
      </c>
      <c r="BU11" s="92">
        <f t="shared" si="28"/>
        <v>0</v>
      </c>
      <c r="BV11" s="92">
        <f t="shared" si="29"/>
        <v>0</v>
      </c>
      <c r="BW11" s="92">
        <f t="shared" si="30"/>
        <v>0</v>
      </c>
      <c r="BX11" s="93">
        <f t="shared" si="31"/>
        <v>0</v>
      </c>
      <c r="BY11" s="90">
        <f t="shared" si="32"/>
        <v>0</v>
      </c>
      <c r="BZ11" s="91">
        <f t="shared" si="32"/>
        <v>0</v>
      </c>
      <c r="CA11" s="92">
        <f t="shared" si="33"/>
        <v>0</v>
      </c>
      <c r="CB11" s="92">
        <f t="shared" si="34"/>
        <v>0</v>
      </c>
      <c r="CC11" s="92">
        <f t="shared" si="35"/>
        <v>0</v>
      </c>
      <c r="CD11" s="93">
        <f t="shared" si="36"/>
        <v>0</v>
      </c>
      <c r="CE11" s="90">
        <f t="shared" si="37"/>
        <v>0</v>
      </c>
      <c r="CF11" s="91">
        <f t="shared" si="37"/>
        <v>0</v>
      </c>
      <c r="CG11" s="92">
        <f t="shared" si="38"/>
        <v>0</v>
      </c>
      <c r="CH11" s="92">
        <f t="shared" si="39"/>
        <v>0</v>
      </c>
      <c r="CI11" s="92">
        <f t="shared" si="40"/>
        <v>0</v>
      </c>
      <c r="CJ11" s="93">
        <f t="shared" si="41"/>
        <v>0</v>
      </c>
      <c r="CK11" s="90">
        <f t="shared" si="42"/>
        <v>0</v>
      </c>
      <c r="CL11" s="91">
        <f t="shared" si="42"/>
        <v>0</v>
      </c>
      <c r="CM11" s="92">
        <f t="shared" si="43"/>
        <v>0</v>
      </c>
      <c r="CN11" s="92">
        <f t="shared" si="44"/>
        <v>0</v>
      </c>
      <c r="CO11" s="92">
        <f t="shared" si="45"/>
        <v>0</v>
      </c>
      <c r="CP11" s="93">
        <f t="shared" si="46"/>
        <v>0</v>
      </c>
      <c r="CQ11" s="90">
        <f t="shared" si="47"/>
        <v>0</v>
      </c>
      <c r="CR11" s="91">
        <f t="shared" si="47"/>
        <v>0</v>
      </c>
      <c r="CS11" s="92">
        <f t="shared" si="48"/>
        <v>0</v>
      </c>
      <c r="CT11" s="92">
        <f t="shared" si="49"/>
        <v>0</v>
      </c>
      <c r="CU11" s="92">
        <f t="shared" si="50"/>
        <v>0</v>
      </c>
      <c r="CV11" s="93">
        <f t="shared" si="51"/>
        <v>0</v>
      </c>
      <c r="CW11" s="90">
        <f t="shared" si="52"/>
        <v>0</v>
      </c>
      <c r="CX11" s="91">
        <f t="shared" si="52"/>
        <v>0</v>
      </c>
      <c r="CY11" s="92">
        <f t="shared" si="53"/>
        <v>0</v>
      </c>
      <c r="CZ11" s="92">
        <f t="shared" si="54"/>
        <v>0</v>
      </c>
      <c r="DA11" s="92">
        <f t="shared" si="55"/>
        <v>0</v>
      </c>
      <c r="DB11" s="94">
        <f t="shared" si="56"/>
        <v>0</v>
      </c>
      <c r="DC11" s="90">
        <f t="shared" si="57"/>
        <v>0</v>
      </c>
      <c r="DD11" s="91">
        <f t="shared" si="57"/>
        <v>0</v>
      </c>
      <c r="DE11" s="92">
        <f t="shared" si="58"/>
        <v>0</v>
      </c>
      <c r="DF11" s="92">
        <f t="shared" si="59"/>
        <v>0</v>
      </c>
      <c r="DG11" s="92">
        <f t="shared" si="60"/>
        <v>0</v>
      </c>
      <c r="DH11" s="94">
        <f t="shared" si="61"/>
        <v>0</v>
      </c>
      <c r="DI11" s="95">
        <f t="shared" si="62"/>
        <v>10</v>
      </c>
      <c r="DJ11" s="96">
        <f t="shared" si="62"/>
        <v>10</v>
      </c>
      <c r="DK11" s="97">
        <f t="shared" si="62"/>
        <v>220</v>
      </c>
      <c r="DL11" s="97">
        <f t="shared" si="62"/>
        <v>40</v>
      </c>
      <c r="DM11" s="98">
        <f t="shared" si="62"/>
        <v>200</v>
      </c>
      <c r="DN11" s="99"/>
      <c r="DO11" s="100"/>
      <c r="DP11" s="101"/>
      <c r="DQ11" s="102">
        <f t="shared" si="63"/>
        <v>0</v>
      </c>
      <c r="DR11" s="103">
        <f t="shared" si="64"/>
        <v>0</v>
      </c>
      <c r="DS11" s="104">
        <f t="shared" si="65"/>
        <v>0</v>
      </c>
      <c r="DT11" s="72"/>
      <c r="DU11" s="73"/>
      <c r="DV11" s="73"/>
      <c r="DW11" s="74"/>
      <c r="DX11" s="75"/>
      <c r="EB11" s="77"/>
      <c r="EC11" s="75"/>
    </row>
    <row r="12" spans="1:133" s="76" customFormat="1" ht="33" customHeight="1" x14ac:dyDescent="0.2">
      <c r="A12" s="78" t="s">
        <v>47</v>
      </c>
      <c r="B12" s="79" t="s">
        <v>54</v>
      </c>
      <c r="C12" s="105">
        <v>302</v>
      </c>
      <c r="D12" s="81" t="s">
        <v>49</v>
      </c>
      <c r="E12" s="82" t="s">
        <v>50</v>
      </c>
      <c r="F12" s="83"/>
      <c r="G12" s="84"/>
      <c r="H12" s="84" t="s">
        <v>51</v>
      </c>
      <c r="I12" s="85">
        <v>14</v>
      </c>
      <c r="J12" s="83">
        <v>14</v>
      </c>
      <c r="K12" s="83">
        <v>11</v>
      </c>
      <c r="L12" s="83">
        <v>11</v>
      </c>
      <c r="M12" s="83">
        <v>113.39999999999999</v>
      </c>
      <c r="N12" s="83">
        <v>113.39999999999999</v>
      </c>
      <c r="O12" s="83">
        <v>3</v>
      </c>
      <c r="P12" s="86">
        <v>3</v>
      </c>
      <c r="Q12" s="85">
        <v>0</v>
      </c>
      <c r="R12" s="86">
        <v>0</v>
      </c>
      <c r="S12" s="87">
        <v>0</v>
      </c>
      <c r="T12" s="83">
        <v>0</v>
      </c>
      <c r="U12" s="85">
        <v>0</v>
      </c>
      <c r="V12" s="86">
        <v>0</v>
      </c>
      <c r="W12" s="83">
        <v>0</v>
      </c>
      <c r="X12" s="86">
        <v>0</v>
      </c>
      <c r="Y12" s="88">
        <v>10</v>
      </c>
      <c r="Z12" s="89">
        <v>10</v>
      </c>
      <c r="AA12" s="85">
        <v>0</v>
      </c>
      <c r="AB12" s="86">
        <v>0</v>
      </c>
      <c r="AC12" s="85">
        <v>0</v>
      </c>
      <c r="AD12" s="86">
        <v>0</v>
      </c>
      <c r="AE12" s="85">
        <v>0</v>
      </c>
      <c r="AF12" s="86">
        <v>0</v>
      </c>
      <c r="AG12" s="85">
        <v>0</v>
      </c>
      <c r="AH12" s="86">
        <v>0</v>
      </c>
      <c r="AI12" s="85">
        <v>0</v>
      </c>
      <c r="AJ12" s="86">
        <v>0</v>
      </c>
      <c r="AK12" s="85">
        <v>0</v>
      </c>
      <c r="AL12" s="86">
        <v>0</v>
      </c>
      <c r="AM12" s="85">
        <v>0</v>
      </c>
      <c r="AN12" s="86">
        <v>0</v>
      </c>
      <c r="AO12" s="90">
        <f t="shared" si="2"/>
        <v>0</v>
      </c>
      <c r="AP12" s="91">
        <f t="shared" si="2"/>
        <v>0</v>
      </c>
      <c r="AQ12" s="92">
        <f t="shared" si="3"/>
        <v>0</v>
      </c>
      <c r="AR12" s="92">
        <f t="shared" si="4"/>
        <v>0</v>
      </c>
      <c r="AS12" s="92">
        <f t="shared" si="5"/>
        <v>0</v>
      </c>
      <c r="AT12" s="93">
        <f t="shared" si="6"/>
        <v>0</v>
      </c>
      <c r="AU12" s="90">
        <f t="shared" si="7"/>
        <v>0</v>
      </c>
      <c r="AV12" s="91">
        <f t="shared" si="7"/>
        <v>0</v>
      </c>
      <c r="AW12" s="92">
        <f t="shared" si="8"/>
        <v>0</v>
      </c>
      <c r="AX12" s="92">
        <f t="shared" si="9"/>
        <v>0</v>
      </c>
      <c r="AY12" s="92">
        <f t="shared" si="10"/>
        <v>0</v>
      </c>
      <c r="AZ12" s="93">
        <f t="shared" si="11"/>
        <v>0</v>
      </c>
      <c r="BA12" s="90">
        <f t="shared" si="12"/>
        <v>0</v>
      </c>
      <c r="BB12" s="91">
        <f t="shared" si="12"/>
        <v>0</v>
      </c>
      <c r="BC12" s="92">
        <f t="shared" si="13"/>
        <v>0</v>
      </c>
      <c r="BD12" s="92">
        <f t="shared" si="14"/>
        <v>0</v>
      </c>
      <c r="BE12" s="92">
        <f t="shared" si="15"/>
        <v>0</v>
      </c>
      <c r="BF12" s="93">
        <f t="shared" si="16"/>
        <v>0</v>
      </c>
      <c r="BG12" s="90">
        <f t="shared" si="17"/>
        <v>0</v>
      </c>
      <c r="BH12" s="91">
        <f t="shared" si="17"/>
        <v>0</v>
      </c>
      <c r="BI12" s="92">
        <f t="shared" si="18"/>
        <v>0</v>
      </c>
      <c r="BJ12" s="92">
        <f t="shared" si="19"/>
        <v>0</v>
      </c>
      <c r="BK12" s="92">
        <f t="shared" si="20"/>
        <v>0</v>
      </c>
      <c r="BL12" s="93">
        <f t="shared" si="21"/>
        <v>0</v>
      </c>
      <c r="BM12" s="90">
        <f t="shared" si="22"/>
        <v>10</v>
      </c>
      <c r="BN12" s="91">
        <f t="shared" si="22"/>
        <v>10</v>
      </c>
      <c r="BO12" s="92">
        <f t="shared" si="23"/>
        <v>3080</v>
      </c>
      <c r="BP12" s="92">
        <f t="shared" si="24"/>
        <v>31751.999999999996</v>
      </c>
      <c r="BQ12" s="92">
        <f t="shared" si="25"/>
        <v>840</v>
      </c>
      <c r="BR12" s="93">
        <f t="shared" si="26"/>
        <v>0</v>
      </c>
      <c r="BS12" s="90">
        <f t="shared" si="27"/>
        <v>0</v>
      </c>
      <c r="BT12" s="91">
        <f t="shared" si="27"/>
        <v>0</v>
      </c>
      <c r="BU12" s="92">
        <f t="shared" si="28"/>
        <v>0</v>
      </c>
      <c r="BV12" s="92">
        <f t="shared" si="29"/>
        <v>0</v>
      </c>
      <c r="BW12" s="92">
        <f t="shared" si="30"/>
        <v>0</v>
      </c>
      <c r="BX12" s="93">
        <f t="shared" si="31"/>
        <v>0</v>
      </c>
      <c r="BY12" s="90">
        <f t="shared" si="32"/>
        <v>0</v>
      </c>
      <c r="BZ12" s="91">
        <f t="shared" si="32"/>
        <v>0</v>
      </c>
      <c r="CA12" s="92">
        <f t="shared" si="33"/>
        <v>0</v>
      </c>
      <c r="CB12" s="92">
        <f t="shared" si="34"/>
        <v>0</v>
      </c>
      <c r="CC12" s="92">
        <f t="shared" si="35"/>
        <v>0</v>
      </c>
      <c r="CD12" s="93">
        <f t="shared" si="36"/>
        <v>0</v>
      </c>
      <c r="CE12" s="90">
        <f t="shared" si="37"/>
        <v>0</v>
      </c>
      <c r="CF12" s="91">
        <f t="shared" si="37"/>
        <v>0</v>
      </c>
      <c r="CG12" s="92">
        <f t="shared" si="38"/>
        <v>0</v>
      </c>
      <c r="CH12" s="92">
        <f t="shared" si="39"/>
        <v>0</v>
      </c>
      <c r="CI12" s="92">
        <f t="shared" si="40"/>
        <v>0</v>
      </c>
      <c r="CJ12" s="93">
        <f t="shared" si="41"/>
        <v>0</v>
      </c>
      <c r="CK12" s="90">
        <f t="shared" si="42"/>
        <v>0</v>
      </c>
      <c r="CL12" s="91">
        <f t="shared" si="42"/>
        <v>0</v>
      </c>
      <c r="CM12" s="92">
        <f t="shared" si="43"/>
        <v>0</v>
      </c>
      <c r="CN12" s="92">
        <f t="shared" si="44"/>
        <v>0</v>
      </c>
      <c r="CO12" s="92">
        <f t="shared" si="45"/>
        <v>0</v>
      </c>
      <c r="CP12" s="93">
        <f t="shared" si="46"/>
        <v>0</v>
      </c>
      <c r="CQ12" s="90">
        <f t="shared" si="47"/>
        <v>0</v>
      </c>
      <c r="CR12" s="91">
        <f t="shared" si="47"/>
        <v>0</v>
      </c>
      <c r="CS12" s="92">
        <f t="shared" si="48"/>
        <v>0</v>
      </c>
      <c r="CT12" s="92">
        <f t="shared" si="49"/>
        <v>0</v>
      </c>
      <c r="CU12" s="92">
        <f t="shared" si="50"/>
        <v>0</v>
      </c>
      <c r="CV12" s="93">
        <f t="shared" si="51"/>
        <v>0</v>
      </c>
      <c r="CW12" s="90">
        <f t="shared" si="52"/>
        <v>0</v>
      </c>
      <c r="CX12" s="91">
        <f t="shared" si="52"/>
        <v>0</v>
      </c>
      <c r="CY12" s="92">
        <f t="shared" si="53"/>
        <v>0</v>
      </c>
      <c r="CZ12" s="92">
        <f t="shared" si="54"/>
        <v>0</v>
      </c>
      <c r="DA12" s="92">
        <f t="shared" si="55"/>
        <v>0</v>
      </c>
      <c r="DB12" s="94">
        <f t="shared" si="56"/>
        <v>0</v>
      </c>
      <c r="DC12" s="90">
        <f t="shared" si="57"/>
        <v>0</v>
      </c>
      <c r="DD12" s="91">
        <f t="shared" si="57"/>
        <v>0</v>
      </c>
      <c r="DE12" s="92">
        <f t="shared" si="58"/>
        <v>0</v>
      </c>
      <c r="DF12" s="92">
        <f t="shared" si="59"/>
        <v>0</v>
      </c>
      <c r="DG12" s="92">
        <f t="shared" si="60"/>
        <v>0</v>
      </c>
      <c r="DH12" s="94">
        <f t="shared" si="61"/>
        <v>0</v>
      </c>
      <c r="DI12" s="95">
        <f t="shared" si="62"/>
        <v>10</v>
      </c>
      <c r="DJ12" s="96">
        <f t="shared" si="62"/>
        <v>10</v>
      </c>
      <c r="DK12" s="97">
        <f t="shared" si="62"/>
        <v>3080</v>
      </c>
      <c r="DL12" s="97">
        <f t="shared" si="62"/>
        <v>31751.999999999996</v>
      </c>
      <c r="DM12" s="98">
        <f t="shared" si="62"/>
        <v>840</v>
      </c>
      <c r="DN12" s="99"/>
      <c r="DO12" s="100"/>
      <c r="DP12" s="101"/>
      <c r="DQ12" s="102">
        <f t="shared" si="63"/>
        <v>0</v>
      </c>
      <c r="DR12" s="103">
        <f t="shared" si="64"/>
        <v>0</v>
      </c>
      <c r="DS12" s="104">
        <f t="shared" si="65"/>
        <v>0</v>
      </c>
      <c r="DT12" s="72"/>
      <c r="DU12" s="73"/>
      <c r="DV12" s="73"/>
      <c r="DW12" s="74"/>
      <c r="DX12" s="75"/>
      <c r="EB12" s="77"/>
      <c r="EC12" s="75"/>
    </row>
    <row r="13" spans="1:133" s="76" customFormat="1" ht="33" customHeight="1" x14ac:dyDescent="0.2">
      <c r="A13" s="78" t="s">
        <v>47</v>
      </c>
      <c r="B13" s="79" t="s">
        <v>54</v>
      </c>
      <c r="C13" s="105">
        <v>302</v>
      </c>
      <c r="D13" s="81" t="s">
        <v>52</v>
      </c>
      <c r="E13" s="82" t="s">
        <v>53</v>
      </c>
      <c r="F13" s="83"/>
      <c r="G13" s="84"/>
      <c r="H13" s="84" t="s">
        <v>51</v>
      </c>
      <c r="I13" s="85">
        <v>1</v>
      </c>
      <c r="J13" s="83">
        <v>1</v>
      </c>
      <c r="K13" s="83">
        <v>11</v>
      </c>
      <c r="L13" s="83">
        <v>11</v>
      </c>
      <c r="M13" s="83">
        <v>2</v>
      </c>
      <c r="N13" s="83">
        <v>2</v>
      </c>
      <c r="O13" s="83">
        <v>10</v>
      </c>
      <c r="P13" s="86">
        <v>10</v>
      </c>
      <c r="Q13" s="85">
        <v>0</v>
      </c>
      <c r="R13" s="86">
        <v>0</v>
      </c>
      <c r="S13" s="87">
        <v>0</v>
      </c>
      <c r="T13" s="83">
        <v>0</v>
      </c>
      <c r="U13" s="85">
        <v>0</v>
      </c>
      <c r="V13" s="86">
        <v>0</v>
      </c>
      <c r="W13" s="83">
        <v>0</v>
      </c>
      <c r="X13" s="86">
        <v>0</v>
      </c>
      <c r="Y13" s="88">
        <v>10</v>
      </c>
      <c r="Z13" s="89">
        <v>10</v>
      </c>
      <c r="AA13" s="85">
        <v>0</v>
      </c>
      <c r="AB13" s="86">
        <v>0</v>
      </c>
      <c r="AC13" s="85">
        <v>0</v>
      </c>
      <c r="AD13" s="86">
        <v>0</v>
      </c>
      <c r="AE13" s="85">
        <v>0</v>
      </c>
      <c r="AF13" s="86">
        <v>0</v>
      </c>
      <c r="AG13" s="85">
        <v>0</v>
      </c>
      <c r="AH13" s="86">
        <v>0</v>
      </c>
      <c r="AI13" s="85">
        <v>0</v>
      </c>
      <c r="AJ13" s="86">
        <v>0</v>
      </c>
      <c r="AK13" s="85">
        <v>0</v>
      </c>
      <c r="AL13" s="86">
        <v>0</v>
      </c>
      <c r="AM13" s="85">
        <v>0</v>
      </c>
      <c r="AN13" s="86">
        <v>0</v>
      </c>
      <c r="AO13" s="90">
        <f t="shared" si="2"/>
        <v>0</v>
      </c>
      <c r="AP13" s="91">
        <f t="shared" si="2"/>
        <v>0</v>
      </c>
      <c r="AQ13" s="92">
        <f t="shared" si="3"/>
        <v>0</v>
      </c>
      <c r="AR13" s="92">
        <f t="shared" si="4"/>
        <v>0</v>
      </c>
      <c r="AS13" s="92">
        <f t="shared" si="5"/>
        <v>0</v>
      </c>
      <c r="AT13" s="93">
        <f t="shared" si="6"/>
        <v>0</v>
      </c>
      <c r="AU13" s="90">
        <f t="shared" si="7"/>
        <v>0</v>
      </c>
      <c r="AV13" s="91">
        <f t="shared" si="7"/>
        <v>0</v>
      </c>
      <c r="AW13" s="92">
        <f t="shared" si="8"/>
        <v>0</v>
      </c>
      <c r="AX13" s="92">
        <f t="shared" si="9"/>
        <v>0</v>
      </c>
      <c r="AY13" s="92">
        <f t="shared" si="10"/>
        <v>0</v>
      </c>
      <c r="AZ13" s="93">
        <f t="shared" si="11"/>
        <v>0</v>
      </c>
      <c r="BA13" s="90">
        <f t="shared" si="12"/>
        <v>0</v>
      </c>
      <c r="BB13" s="91">
        <f t="shared" si="12"/>
        <v>0</v>
      </c>
      <c r="BC13" s="92">
        <f t="shared" si="13"/>
        <v>0</v>
      </c>
      <c r="BD13" s="92">
        <f t="shared" si="14"/>
        <v>0</v>
      </c>
      <c r="BE13" s="92">
        <f t="shared" si="15"/>
        <v>0</v>
      </c>
      <c r="BF13" s="93">
        <f t="shared" si="16"/>
        <v>0</v>
      </c>
      <c r="BG13" s="90">
        <f t="shared" si="17"/>
        <v>0</v>
      </c>
      <c r="BH13" s="91">
        <f t="shared" si="17"/>
        <v>0</v>
      </c>
      <c r="BI13" s="92">
        <f t="shared" si="18"/>
        <v>0</v>
      </c>
      <c r="BJ13" s="92">
        <f t="shared" si="19"/>
        <v>0</v>
      </c>
      <c r="BK13" s="92">
        <f t="shared" si="20"/>
        <v>0</v>
      </c>
      <c r="BL13" s="93">
        <f t="shared" si="21"/>
        <v>0</v>
      </c>
      <c r="BM13" s="90">
        <f t="shared" si="22"/>
        <v>10</v>
      </c>
      <c r="BN13" s="91">
        <f t="shared" si="22"/>
        <v>10</v>
      </c>
      <c r="BO13" s="92">
        <f t="shared" si="23"/>
        <v>220</v>
      </c>
      <c r="BP13" s="92">
        <f t="shared" si="24"/>
        <v>40</v>
      </c>
      <c r="BQ13" s="92">
        <f t="shared" si="25"/>
        <v>200</v>
      </c>
      <c r="BR13" s="93">
        <f t="shared" si="26"/>
        <v>0</v>
      </c>
      <c r="BS13" s="90">
        <f t="shared" si="27"/>
        <v>0</v>
      </c>
      <c r="BT13" s="91">
        <f t="shared" si="27"/>
        <v>0</v>
      </c>
      <c r="BU13" s="92">
        <f t="shared" si="28"/>
        <v>0</v>
      </c>
      <c r="BV13" s="92">
        <f t="shared" si="29"/>
        <v>0</v>
      </c>
      <c r="BW13" s="92">
        <f t="shared" si="30"/>
        <v>0</v>
      </c>
      <c r="BX13" s="93">
        <f t="shared" si="31"/>
        <v>0</v>
      </c>
      <c r="BY13" s="90">
        <f t="shared" si="32"/>
        <v>0</v>
      </c>
      <c r="BZ13" s="91">
        <f t="shared" si="32"/>
        <v>0</v>
      </c>
      <c r="CA13" s="92">
        <f t="shared" si="33"/>
        <v>0</v>
      </c>
      <c r="CB13" s="92">
        <f t="shared" si="34"/>
        <v>0</v>
      </c>
      <c r="CC13" s="92">
        <f t="shared" si="35"/>
        <v>0</v>
      </c>
      <c r="CD13" s="93">
        <f t="shared" si="36"/>
        <v>0</v>
      </c>
      <c r="CE13" s="90">
        <f t="shared" si="37"/>
        <v>0</v>
      </c>
      <c r="CF13" s="91">
        <f t="shared" si="37"/>
        <v>0</v>
      </c>
      <c r="CG13" s="92">
        <f t="shared" si="38"/>
        <v>0</v>
      </c>
      <c r="CH13" s="92">
        <f t="shared" si="39"/>
        <v>0</v>
      </c>
      <c r="CI13" s="92">
        <f t="shared" si="40"/>
        <v>0</v>
      </c>
      <c r="CJ13" s="93">
        <f t="shared" si="41"/>
        <v>0</v>
      </c>
      <c r="CK13" s="90">
        <f t="shared" si="42"/>
        <v>0</v>
      </c>
      <c r="CL13" s="91">
        <f t="shared" si="42"/>
        <v>0</v>
      </c>
      <c r="CM13" s="92">
        <f t="shared" si="43"/>
        <v>0</v>
      </c>
      <c r="CN13" s="92">
        <f t="shared" si="44"/>
        <v>0</v>
      </c>
      <c r="CO13" s="92">
        <f t="shared" si="45"/>
        <v>0</v>
      </c>
      <c r="CP13" s="93">
        <f t="shared" si="46"/>
        <v>0</v>
      </c>
      <c r="CQ13" s="90">
        <f t="shared" si="47"/>
        <v>0</v>
      </c>
      <c r="CR13" s="91">
        <f t="shared" si="47"/>
        <v>0</v>
      </c>
      <c r="CS13" s="92">
        <f t="shared" si="48"/>
        <v>0</v>
      </c>
      <c r="CT13" s="92">
        <f t="shared" si="49"/>
        <v>0</v>
      </c>
      <c r="CU13" s="92">
        <f t="shared" si="50"/>
        <v>0</v>
      </c>
      <c r="CV13" s="93">
        <f t="shared" si="51"/>
        <v>0</v>
      </c>
      <c r="CW13" s="90">
        <f t="shared" si="52"/>
        <v>0</v>
      </c>
      <c r="CX13" s="91">
        <f t="shared" si="52"/>
        <v>0</v>
      </c>
      <c r="CY13" s="92">
        <f t="shared" si="53"/>
        <v>0</v>
      </c>
      <c r="CZ13" s="92">
        <f t="shared" si="54"/>
        <v>0</v>
      </c>
      <c r="DA13" s="92">
        <f t="shared" si="55"/>
        <v>0</v>
      </c>
      <c r="DB13" s="94">
        <f t="shared" si="56"/>
        <v>0</v>
      </c>
      <c r="DC13" s="90">
        <f t="shared" si="57"/>
        <v>0</v>
      </c>
      <c r="DD13" s="91">
        <f t="shared" si="57"/>
        <v>0</v>
      </c>
      <c r="DE13" s="92">
        <f t="shared" si="58"/>
        <v>0</v>
      </c>
      <c r="DF13" s="92">
        <f t="shared" si="59"/>
        <v>0</v>
      </c>
      <c r="DG13" s="92">
        <f t="shared" si="60"/>
        <v>0</v>
      </c>
      <c r="DH13" s="94">
        <f t="shared" si="61"/>
        <v>0</v>
      </c>
      <c r="DI13" s="95">
        <f t="shared" si="62"/>
        <v>10</v>
      </c>
      <c r="DJ13" s="96">
        <f t="shared" si="62"/>
        <v>10</v>
      </c>
      <c r="DK13" s="97">
        <f t="shared" si="62"/>
        <v>220</v>
      </c>
      <c r="DL13" s="97">
        <f t="shared" si="62"/>
        <v>40</v>
      </c>
      <c r="DM13" s="98">
        <f t="shared" si="62"/>
        <v>200</v>
      </c>
      <c r="DN13" s="99"/>
      <c r="DO13" s="100"/>
      <c r="DP13" s="101"/>
      <c r="DQ13" s="102">
        <f t="shared" si="63"/>
        <v>0</v>
      </c>
      <c r="DR13" s="103">
        <f t="shared" si="64"/>
        <v>0</v>
      </c>
      <c r="DS13" s="104">
        <f t="shared" si="65"/>
        <v>0</v>
      </c>
      <c r="DT13" s="72"/>
      <c r="DU13" s="73"/>
      <c r="DV13" s="73"/>
      <c r="DW13" s="74"/>
      <c r="DX13" s="75"/>
      <c r="EB13" s="77"/>
      <c r="EC13" s="75"/>
    </row>
    <row r="14" spans="1:133" s="76" customFormat="1" ht="33" customHeight="1" x14ac:dyDescent="0.2">
      <c r="A14" s="78" t="s">
        <v>47</v>
      </c>
      <c r="B14" s="79" t="s">
        <v>48</v>
      </c>
      <c r="C14" s="80">
        <v>702</v>
      </c>
      <c r="D14" s="81" t="s">
        <v>49</v>
      </c>
      <c r="E14" s="82" t="s">
        <v>50</v>
      </c>
      <c r="F14" s="83"/>
      <c r="G14" s="84"/>
      <c r="H14" s="84" t="s">
        <v>51</v>
      </c>
      <c r="I14" s="85">
        <v>6</v>
      </c>
      <c r="J14" s="83">
        <v>6</v>
      </c>
      <c r="K14" s="83">
        <v>11</v>
      </c>
      <c r="L14" s="83">
        <v>11</v>
      </c>
      <c r="M14" s="83">
        <v>77.899999999999991</v>
      </c>
      <c r="N14" s="83">
        <v>77.899999999999991</v>
      </c>
      <c r="O14" s="83">
        <v>8.1428571428571423</v>
      </c>
      <c r="P14" s="86">
        <v>8.1428571428571423</v>
      </c>
      <c r="Q14" s="85">
        <v>0</v>
      </c>
      <c r="R14" s="86">
        <v>0</v>
      </c>
      <c r="S14" s="87">
        <v>0</v>
      </c>
      <c r="T14" s="83">
        <v>0</v>
      </c>
      <c r="U14" s="85">
        <v>0</v>
      </c>
      <c r="V14" s="86">
        <v>0</v>
      </c>
      <c r="W14" s="83">
        <v>0</v>
      </c>
      <c r="X14" s="86">
        <v>0</v>
      </c>
      <c r="Y14" s="85">
        <v>0</v>
      </c>
      <c r="Z14" s="86">
        <v>0</v>
      </c>
      <c r="AA14" s="88">
        <v>10</v>
      </c>
      <c r="AB14" s="89">
        <v>10</v>
      </c>
      <c r="AC14" s="85">
        <v>0</v>
      </c>
      <c r="AD14" s="86">
        <v>0</v>
      </c>
      <c r="AE14" s="85">
        <v>0</v>
      </c>
      <c r="AF14" s="86">
        <v>0</v>
      </c>
      <c r="AG14" s="85">
        <v>0</v>
      </c>
      <c r="AH14" s="86">
        <v>0</v>
      </c>
      <c r="AI14" s="85">
        <v>0</v>
      </c>
      <c r="AJ14" s="86">
        <v>0</v>
      </c>
      <c r="AK14" s="85">
        <v>0</v>
      </c>
      <c r="AL14" s="86">
        <v>0</v>
      </c>
      <c r="AM14" s="85">
        <v>0</v>
      </c>
      <c r="AN14" s="86">
        <v>0</v>
      </c>
      <c r="AO14" s="90">
        <f>Q14</f>
        <v>0</v>
      </c>
      <c r="AP14" s="91">
        <f t="shared" si="2"/>
        <v>0</v>
      </c>
      <c r="AQ14" s="92">
        <f t="shared" si="3"/>
        <v>0</v>
      </c>
      <c r="AR14" s="92">
        <f t="shared" si="4"/>
        <v>0</v>
      </c>
      <c r="AS14" s="92">
        <f t="shared" si="5"/>
        <v>0</v>
      </c>
      <c r="AT14" s="93">
        <f t="shared" si="6"/>
        <v>0</v>
      </c>
      <c r="AU14" s="90">
        <f t="shared" si="7"/>
        <v>0</v>
      </c>
      <c r="AV14" s="91">
        <f t="shared" si="7"/>
        <v>0</v>
      </c>
      <c r="AW14" s="92">
        <f t="shared" si="8"/>
        <v>0</v>
      </c>
      <c r="AX14" s="92">
        <f t="shared" si="9"/>
        <v>0</v>
      </c>
      <c r="AY14" s="92">
        <f t="shared" si="10"/>
        <v>0</v>
      </c>
      <c r="AZ14" s="93">
        <f t="shared" si="11"/>
        <v>0</v>
      </c>
      <c r="BA14" s="90">
        <f t="shared" si="12"/>
        <v>0</v>
      </c>
      <c r="BB14" s="91">
        <f t="shared" si="12"/>
        <v>0</v>
      </c>
      <c r="BC14" s="92">
        <f t="shared" si="13"/>
        <v>0</v>
      </c>
      <c r="BD14" s="92">
        <f t="shared" si="14"/>
        <v>0</v>
      </c>
      <c r="BE14" s="92">
        <f t="shared" si="15"/>
        <v>0</v>
      </c>
      <c r="BF14" s="93">
        <f t="shared" si="16"/>
        <v>0</v>
      </c>
      <c r="BG14" s="90">
        <f t="shared" si="17"/>
        <v>0</v>
      </c>
      <c r="BH14" s="91">
        <f t="shared" si="17"/>
        <v>0</v>
      </c>
      <c r="BI14" s="92">
        <f t="shared" si="18"/>
        <v>0</v>
      </c>
      <c r="BJ14" s="92">
        <f t="shared" si="19"/>
        <v>0</v>
      </c>
      <c r="BK14" s="92">
        <f t="shared" si="20"/>
        <v>0</v>
      </c>
      <c r="BL14" s="93">
        <f t="shared" si="21"/>
        <v>0</v>
      </c>
      <c r="BM14" s="90">
        <f t="shared" si="22"/>
        <v>0</v>
      </c>
      <c r="BN14" s="91">
        <f t="shared" si="22"/>
        <v>0</v>
      </c>
      <c r="BO14" s="92">
        <f t="shared" si="23"/>
        <v>0</v>
      </c>
      <c r="BP14" s="92">
        <f t="shared" si="24"/>
        <v>0</v>
      </c>
      <c r="BQ14" s="92">
        <f t="shared" si="25"/>
        <v>0</v>
      </c>
      <c r="BR14" s="93">
        <f t="shared" si="26"/>
        <v>0</v>
      </c>
      <c r="BS14" s="90">
        <f t="shared" si="27"/>
        <v>10</v>
      </c>
      <c r="BT14" s="91">
        <f t="shared" si="27"/>
        <v>10</v>
      </c>
      <c r="BU14" s="92">
        <f t="shared" si="28"/>
        <v>1320</v>
      </c>
      <c r="BV14" s="92">
        <f t="shared" si="29"/>
        <v>9347.9999999999982</v>
      </c>
      <c r="BW14" s="92">
        <f t="shared" si="30"/>
        <v>977.14285714285711</v>
      </c>
      <c r="BX14" s="93">
        <f t="shared" si="31"/>
        <v>0</v>
      </c>
      <c r="BY14" s="90">
        <f t="shared" si="32"/>
        <v>0</v>
      </c>
      <c r="BZ14" s="91">
        <f t="shared" si="32"/>
        <v>0</v>
      </c>
      <c r="CA14" s="92">
        <f t="shared" si="33"/>
        <v>0</v>
      </c>
      <c r="CB14" s="92">
        <f t="shared" si="34"/>
        <v>0</v>
      </c>
      <c r="CC14" s="92">
        <f t="shared" si="35"/>
        <v>0</v>
      </c>
      <c r="CD14" s="93">
        <f t="shared" si="36"/>
        <v>0</v>
      </c>
      <c r="CE14" s="90">
        <f t="shared" si="37"/>
        <v>0</v>
      </c>
      <c r="CF14" s="91">
        <f t="shared" si="37"/>
        <v>0</v>
      </c>
      <c r="CG14" s="92">
        <f t="shared" si="38"/>
        <v>0</v>
      </c>
      <c r="CH14" s="92">
        <f t="shared" si="39"/>
        <v>0</v>
      </c>
      <c r="CI14" s="92">
        <f t="shared" si="40"/>
        <v>0</v>
      </c>
      <c r="CJ14" s="93">
        <f t="shared" si="41"/>
        <v>0</v>
      </c>
      <c r="CK14" s="90">
        <f t="shared" si="42"/>
        <v>0</v>
      </c>
      <c r="CL14" s="91">
        <f t="shared" si="42"/>
        <v>0</v>
      </c>
      <c r="CM14" s="92">
        <f t="shared" si="43"/>
        <v>0</v>
      </c>
      <c r="CN14" s="92">
        <f t="shared" si="44"/>
        <v>0</v>
      </c>
      <c r="CO14" s="92">
        <f t="shared" si="45"/>
        <v>0</v>
      </c>
      <c r="CP14" s="93">
        <f t="shared" si="46"/>
        <v>0</v>
      </c>
      <c r="CQ14" s="90">
        <f t="shared" si="47"/>
        <v>0</v>
      </c>
      <c r="CR14" s="91">
        <f t="shared" si="47"/>
        <v>0</v>
      </c>
      <c r="CS14" s="92">
        <f t="shared" si="48"/>
        <v>0</v>
      </c>
      <c r="CT14" s="92">
        <f t="shared" si="49"/>
        <v>0</v>
      </c>
      <c r="CU14" s="92">
        <f t="shared" si="50"/>
        <v>0</v>
      </c>
      <c r="CV14" s="93">
        <f t="shared" si="51"/>
        <v>0</v>
      </c>
      <c r="CW14" s="90">
        <f t="shared" si="52"/>
        <v>0</v>
      </c>
      <c r="CX14" s="91">
        <f t="shared" si="52"/>
        <v>0</v>
      </c>
      <c r="CY14" s="92">
        <f t="shared" si="53"/>
        <v>0</v>
      </c>
      <c r="CZ14" s="92">
        <f t="shared" si="54"/>
        <v>0</v>
      </c>
      <c r="DA14" s="92">
        <f t="shared" si="55"/>
        <v>0</v>
      </c>
      <c r="DB14" s="94">
        <f t="shared" si="56"/>
        <v>0</v>
      </c>
      <c r="DC14" s="90">
        <f t="shared" si="57"/>
        <v>0</v>
      </c>
      <c r="DD14" s="91">
        <f t="shared" si="57"/>
        <v>0</v>
      </c>
      <c r="DE14" s="92">
        <f t="shared" si="58"/>
        <v>0</v>
      </c>
      <c r="DF14" s="92">
        <f t="shared" si="59"/>
        <v>0</v>
      </c>
      <c r="DG14" s="92">
        <f t="shared" si="60"/>
        <v>0</v>
      </c>
      <c r="DH14" s="94">
        <f t="shared" si="61"/>
        <v>0</v>
      </c>
      <c r="DI14" s="95">
        <f t="shared" si="62"/>
        <v>10</v>
      </c>
      <c r="DJ14" s="96">
        <f t="shared" si="62"/>
        <v>10</v>
      </c>
      <c r="DK14" s="97">
        <f t="shared" si="62"/>
        <v>1320</v>
      </c>
      <c r="DL14" s="97">
        <f t="shared" si="62"/>
        <v>9347.9999999999982</v>
      </c>
      <c r="DM14" s="98">
        <f t="shared" si="62"/>
        <v>977.14285714285711</v>
      </c>
      <c r="DN14" s="99"/>
      <c r="DO14" s="100"/>
      <c r="DP14" s="101"/>
      <c r="DQ14" s="102">
        <f t="shared" si="63"/>
        <v>0</v>
      </c>
      <c r="DR14" s="103">
        <f t="shared" si="64"/>
        <v>0</v>
      </c>
      <c r="DS14" s="104">
        <f t="shared" si="65"/>
        <v>0</v>
      </c>
      <c r="DT14" s="72"/>
      <c r="DU14" s="73"/>
      <c r="DV14" s="73"/>
      <c r="DW14" s="74"/>
      <c r="DX14" s="75"/>
      <c r="EB14" s="77"/>
      <c r="EC14" s="75"/>
    </row>
    <row r="15" spans="1:133" s="76" customFormat="1" ht="33" customHeight="1" x14ac:dyDescent="0.2">
      <c r="A15" s="78" t="s">
        <v>47</v>
      </c>
      <c r="B15" s="79" t="s">
        <v>54</v>
      </c>
      <c r="C15" s="105">
        <v>303</v>
      </c>
      <c r="D15" s="81" t="s">
        <v>49</v>
      </c>
      <c r="E15" s="82" t="s">
        <v>50</v>
      </c>
      <c r="F15" s="83"/>
      <c r="G15" s="84"/>
      <c r="H15" s="84" t="s">
        <v>51</v>
      </c>
      <c r="I15" s="85">
        <v>12</v>
      </c>
      <c r="J15" s="83">
        <v>12</v>
      </c>
      <c r="K15" s="83">
        <v>11</v>
      </c>
      <c r="L15" s="83">
        <v>11</v>
      </c>
      <c r="M15" s="83">
        <v>129.6</v>
      </c>
      <c r="N15" s="83">
        <v>129.6</v>
      </c>
      <c r="O15" s="83">
        <v>3.4285714285714284</v>
      </c>
      <c r="P15" s="86">
        <v>3.4285714285714284</v>
      </c>
      <c r="Q15" s="85">
        <v>0</v>
      </c>
      <c r="R15" s="86">
        <v>0</v>
      </c>
      <c r="S15" s="87">
        <v>0</v>
      </c>
      <c r="T15" s="83">
        <v>0</v>
      </c>
      <c r="U15" s="85">
        <v>0</v>
      </c>
      <c r="V15" s="86">
        <v>0</v>
      </c>
      <c r="W15" s="83">
        <v>0</v>
      </c>
      <c r="X15" s="86">
        <v>0</v>
      </c>
      <c r="Y15" s="85">
        <v>0</v>
      </c>
      <c r="Z15" s="86">
        <v>0</v>
      </c>
      <c r="AA15" s="85">
        <v>0</v>
      </c>
      <c r="AB15" s="86">
        <v>0</v>
      </c>
      <c r="AC15" s="88">
        <v>10</v>
      </c>
      <c r="AD15" s="89">
        <v>10</v>
      </c>
      <c r="AE15" s="85">
        <v>0</v>
      </c>
      <c r="AF15" s="86">
        <v>0</v>
      </c>
      <c r="AG15" s="85">
        <v>0</v>
      </c>
      <c r="AH15" s="86">
        <v>0</v>
      </c>
      <c r="AI15" s="85">
        <v>0</v>
      </c>
      <c r="AJ15" s="86">
        <v>0</v>
      </c>
      <c r="AK15" s="85">
        <v>0</v>
      </c>
      <c r="AL15" s="86">
        <v>0</v>
      </c>
      <c r="AM15" s="85">
        <v>0</v>
      </c>
      <c r="AN15" s="86">
        <v>0</v>
      </c>
      <c r="AO15" s="90">
        <f t="shared" si="2"/>
        <v>0</v>
      </c>
      <c r="AP15" s="91">
        <f t="shared" si="2"/>
        <v>0</v>
      </c>
      <c r="AQ15" s="92">
        <f t="shared" si="3"/>
        <v>0</v>
      </c>
      <c r="AR15" s="92">
        <f t="shared" si="4"/>
        <v>0</v>
      </c>
      <c r="AS15" s="92">
        <f t="shared" si="5"/>
        <v>0</v>
      </c>
      <c r="AT15" s="93">
        <f t="shared" si="6"/>
        <v>0</v>
      </c>
      <c r="AU15" s="90">
        <f t="shared" si="7"/>
        <v>0</v>
      </c>
      <c r="AV15" s="91">
        <f t="shared" si="7"/>
        <v>0</v>
      </c>
      <c r="AW15" s="92">
        <f t="shared" si="8"/>
        <v>0</v>
      </c>
      <c r="AX15" s="92">
        <f t="shared" si="9"/>
        <v>0</v>
      </c>
      <c r="AY15" s="92">
        <f t="shared" si="10"/>
        <v>0</v>
      </c>
      <c r="AZ15" s="93">
        <f t="shared" si="11"/>
        <v>0</v>
      </c>
      <c r="BA15" s="90">
        <f t="shared" si="12"/>
        <v>0</v>
      </c>
      <c r="BB15" s="91">
        <f t="shared" si="12"/>
        <v>0</v>
      </c>
      <c r="BC15" s="92">
        <f t="shared" si="13"/>
        <v>0</v>
      </c>
      <c r="BD15" s="92">
        <f t="shared" si="14"/>
        <v>0</v>
      </c>
      <c r="BE15" s="92">
        <f t="shared" si="15"/>
        <v>0</v>
      </c>
      <c r="BF15" s="93">
        <f t="shared" si="16"/>
        <v>0</v>
      </c>
      <c r="BG15" s="90">
        <f t="shared" si="17"/>
        <v>0</v>
      </c>
      <c r="BH15" s="91">
        <f t="shared" si="17"/>
        <v>0</v>
      </c>
      <c r="BI15" s="92">
        <f t="shared" si="18"/>
        <v>0</v>
      </c>
      <c r="BJ15" s="92">
        <f t="shared" si="19"/>
        <v>0</v>
      </c>
      <c r="BK15" s="92">
        <f t="shared" si="20"/>
        <v>0</v>
      </c>
      <c r="BL15" s="93">
        <f t="shared" si="21"/>
        <v>0</v>
      </c>
      <c r="BM15" s="90">
        <f t="shared" si="22"/>
        <v>0</v>
      </c>
      <c r="BN15" s="91">
        <f t="shared" si="22"/>
        <v>0</v>
      </c>
      <c r="BO15" s="92">
        <f t="shared" si="23"/>
        <v>0</v>
      </c>
      <c r="BP15" s="92">
        <f t="shared" si="24"/>
        <v>0</v>
      </c>
      <c r="BQ15" s="92">
        <f t="shared" si="25"/>
        <v>0</v>
      </c>
      <c r="BR15" s="93">
        <f t="shared" si="26"/>
        <v>0</v>
      </c>
      <c r="BS15" s="90">
        <f t="shared" si="27"/>
        <v>0</v>
      </c>
      <c r="BT15" s="91">
        <f t="shared" si="27"/>
        <v>0</v>
      </c>
      <c r="BU15" s="92">
        <f t="shared" si="28"/>
        <v>0</v>
      </c>
      <c r="BV15" s="92">
        <f t="shared" si="29"/>
        <v>0</v>
      </c>
      <c r="BW15" s="92">
        <f t="shared" si="30"/>
        <v>0</v>
      </c>
      <c r="BX15" s="93">
        <f t="shared" si="31"/>
        <v>0</v>
      </c>
      <c r="BY15" s="90">
        <f t="shared" si="32"/>
        <v>10</v>
      </c>
      <c r="BZ15" s="91">
        <f t="shared" si="32"/>
        <v>10</v>
      </c>
      <c r="CA15" s="92">
        <f t="shared" si="33"/>
        <v>2640</v>
      </c>
      <c r="CB15" s="92">
        <f t="shared" si="34"/>
        <v>31104</v>
      </c>
      <c r="CC15" s="92">
        <f t="shared" si="35"/>
        <v>822.85714285714278</v>
      </c>
      <c r="CD15" s="93">
        <f t="shared" si="36"/>
        <v>0</v>
      </c>
      <c r="CE15" s="90">
        <f t="shared" si="37"/>
        <v>0</v>
      </c>
      <c r="CF15" s="91">
        <f t="shared" si="37"/>
        <v>0</v>
      </c>
      <c r="CG15" s="92">
        <f t="shared" si="38"/>
        <v>0</v>
      </c>
      <c r="CH15" s="92">
        <f t="shared" si="39"/>
        <v>0</v>
      </c>
      <c r="CI15" s="92">
        <f t="shared" si="40"/>
        <v>0</v>
      </c>
      <c r="CJ15" s="93">
        <f t="shared" si="41"/>
        <v>0</v>
      </c>
      <c r="CK15" s="90">
        <f t="shared" si="42"/>
        <v>0</v>
      </c>
      <c r="CL15" s="91">
        <f t="shared" si="42"/>
        <v>0</v>
      </c>
      <c r="CM15" s="92">
        <f t="shared" si="43"/>
        <v>0</v>
      </c>
      <c r="CN15" s="92">
        <f t="shared" si="44"/>
        <v>0</v>
      </c>
      <c r="CO15" s="92">
        <f t="shared" si="45"/>
        <v>0</v>
      </c>
      <c r="CP15" s="93">
        <f t="shared" si="46"/>
        <v>0</v>
      </c>
      <c r="CQ15" s="90">
        <f t="shared" si="47"/>
        <v>0</v>
      </c>
      <c r="CR15" s="91">
        <f t="shared" si="47"/>
        <v>0</v>
      </c>
      <c r="CS15" s="92">
        <f t="shared" si="48"/>
        <v>0</v>
      </c>
      <c r="CT15" s="92">
        <f t="shared" si="49"/>
        <v>0</v>
      </c>
      <c r="CU15" s="92">
        <f t="shared" si="50"/>
        <v>0</v>
      </c>
      <c r="CV15" s="93">
        <f t="shared" si="51"/>
        <v>0</v>
      </c>
      <c r="CW15" s="90">
        <f t="shared" si="52"/>
        <v>0</v>
      </c>
      <c r="CX15" s="91">
        <f t="shared" si="52"/>
        <v>0</v>
      </c>
      <c r="CY15" s="92">
        <f t="shared" si="53"/>
        <v>0</v>
      </c>
      <c r="CZ15" s="92">
        <f t="shared" si="54"/>
        <v>0</v>
      </c>
      <c r="DA15" s="92">
        <f t="shared" si="55"/>
        <v>0</v>
      </c>
      <c r="DB15" s="94">
        <f t="shared" si="56"/>
        <v>0</v>
      </c>
      <c r="DC15" s="90">
        <f t="shared" si="57"/>
        <v>0</v>
      </c>
      <c r="DD15" s="91">
        <f t="shared" si="57"/>
        <v>0</v>
      </c>
      <c r="DE15" s="92">
        <f t="shared" si="58"/>
        <v>0</v>
      </c>
      <c r="DF15" s="92">
        <f t="shared" si="59"/>
        <v>0</v>
      </c>
      <c r="DG15" s="92">
        <f t="shared" si="60"/>
        <v>0</v>
      </c>
      <c r="DH15" s="94">
        <f t="shared" si="61"/>
        <v>0</v>
      </c>
      <c r="DI15" s="95">
        <f t="shared" si="62"/>
        <v>10</v>
      </c>
      <c r="DJ15" s="96">
        <f t="shared" si="62"/>
        <v>10</v>
      </c>
      <c r="DK15" s="97">
        <f t="shared" si="62"/>
        <v>2640</v>
      </c>
      <c r="DL15" s="97">
        <f t="shared" si="62"/>
        <v>31104</v>
      </c>
      <c r="DM15" s="98">
        <f t="shared" si="62"/>
        <v>822.85714285714278</v>
      </c>
      <c r="DN15" s="99"/>
      <c r="DO15" s="100"/>
      <c r="DP15" s="101"/>
      <c r="DQ15" s="102">
        <f t="shared" si="63"/>
        <v>0</v>
      </c>
      <c r="DR15" s="103">
        <f t="shared" si="64"/>
        <v>0</v>
      </c>
      <c r="DS15" s="104">
        <f t="shared" si="65"/>
        <v>0</v>
      </c>
      <c r="DT15" s="72"/>
      <c r="DU15" s="73"/>
      <c r="DV15" s="73"/>
      <c r="DW15" s="74"/>
      <c r="DX15" s="75"/>
      <c r="EB15" s="77"/>
      <c r="EC15" s="75"/>
    </row>
    <row r="16" spans="1:133" s="76" customFormat="1" ht="33" customHeight="1" x14ac:dyDescent="0.2">
      <c r="A16" s="78" t="s">
        <v>47</v>
      </c>
      <c r="B16" s="79" t="s">
        <v>48</v>
      </c>
      <c r="C16" s="80">
        <v>703</v>
      </c>
      <c r="D16" s="81" t="s">
        <v>49</v>
      </c>
      <c r="E16" s="82" t="s">
        <v>50</v>
      </c>
      <c r="F16" s="83"/>
      <c r="G16" s="84"/>
      <c r="H16" s="84" t="s">
        <v>51</v>
      </c>
      <c r="I16" s="85">
        <v>6</v>
      </c>
      <c r="J16" s="83">
        <v>6</v>
      </c>
      <c r="K16" s="83">
        <v>11</v>
      </c>
      <c r="L16" s="83">
        <v>11</v>
      </c>
      <c r="M16" s="83">
        <v>77.899999999999991</v>
      </c>
      <c r="N16" s="83">
        <v>77.899999999999991</v>
      </c>
      <c r="O16" s="83">
        <v>8.1428571428571423</v>
      </c>
      <c r="P16" s="86">
        <v>8.1428571428571423</v>
      </c>
      <c r="Q16" s="85">
        <v>0</v>
      </c>
      <c r="R16" s="86">
        <v>0</v>
      </c>
      <c r="S16" s="87">
        <v>0</v>
      </c>
      <c r="T16" s="83">
        <v>0</v>
      </c>
      <c r="U16" s="85">
        <v>0</v>
      </c>
      <c r="V16" s="86">
        <v>0</v>
      </c>
      <c r="W16" s="83">
        <v>0</v>
      </c>
      <c r="X16" s="86">
        <v>0</v>
      </c>
      <c r="Y16" s="85">
        <v>0</v>
      </c>
      <c r="Z16" s="86">
        <v>0</v>
      </c>
      <c r="AA16" s="85">
        <v>0</v>
      </c>
      <c r="AB16" s="86">
        <v>0</v>
      </c>
      <c r="AC16" s="85">
        <v>0</v>
      </c>
      <c r="AD16" s="86">
        <v>0</v>
      </c>
      <c r="AE16" s="88">
        <v>6</v>
      </c>
      <c r="AF16" s="89">
        <v>6</v>
      </c>
      <c r="AG16" s="88">
        <v>4</v>
      </c>
      <c r="AH16" s="89">
        <v>4</v>
      </c>
      <c r="AI16" s="85">
        <v>0</v>
      </c>
      <c r="AJ16" s="86">
        <v>0</v>
      </c>
      <c r="AK16" s="85">
        <v>0</v>
      </c>
      <c r="AL16" s="86">
        <v>0</v>
      </c>
      <c r="AM16" s="85">
        <v>0</v>
      </c>
      <c r="AN16" s="86">
        <v>0</v>
      </c>
      <c r="AO16" s="90">
        <f t="shared" si="2"/>
        <v>0</v>
      </c>
      <c r="AP16" s="91">
        <f t="shared" si="2"/>
        <v>0</v>
      </c>
      <c r="AQ16" s="92">
        <f t="shared" si="3"/>
        <v>0</v>
      </c>
      <c r="AR16" s="92">
        <f t="shared" si="4"/>
        <v>0</v>
      </c>
      <c r="AS16" s="92">
        <f t="shared" si="5"/>
        <v>0</v>
      </c>
      <c r="AT16" s="93">
        <f t="shared" si="6"/>
        <v>0</v>
      </c>
      <c r="AU16" s="90">
        <f t="shared" si="7"/>
        <v>0</v>
      </c>
      <c r="AV16" s="91">
        <f t="shared" si="7"/>
        <v>0</v>
      </c>
      <c r="AW16" s="92">
        <f t="shared" si="8"/>
        <v>0</v>
      </c>
      <c r="AX16" s="92">
        <f t="shared" si="9"/>
        <v>0</v>
      </c>
      <c r="AY16" s="92">
        <f t="shared" si="10"/>
        <v>0</v>
      </c>
      <c r="AZ16" s="93">
        <f t="shared" si="11"/>
        <v>0</v>
      </c>
      <c r="BA16" s="90">
        <f t="shared" si="12"/>
        <v>0</v>
      </c>
      <c r="BB16" s="91">
        <f t="shared" si="12"/>
        <v>0</v>
      </c>
      <c r="BC16" s="92">
        <f t="shared" si="13"/>
        <v>0</v>
      </c>
      <c r="BD16" s="92">
        <f t="shared" si="14"/>
        <v>0</v>
      </c>
      <c r="BE16" s="92">
        <f t="shared" si="15"/>
        <v>0</v>
      </c>
      <c r="BF16" s="93">
        <f t="shared" si="16"/>
        <v>0</v>
      </c>
      <c r="BG16" s="90">
        <f t="shared" si="17"/>
        <v>0</v>
      </c>
      <c r="BH16" s="91">
        <f t="shared" si="17"/>
        <v>0</v>
      </c>
      <c r="BI16" s="92">
        <f t="shared" si="18"/>
        <v>0</v>
      </c>
      <c r="BJ16" s="92">
        <f t="shared" si="19"/>
        <v>0</v>
      </c>
      <c r="BK16" s="92">
        <f t="shared" si="20"/>
        <v>0</v>
      </c>
      <c r="BL16" s="93">
        <f t="shared" si="21"/>
        <v>0</v>
      </c>
      <c r="BM16" s="90">
        <f t="shared" si="22"/>
        <v>0</v>
      </c>
      <c r="BN16" s="91">
        <f t="shared" si="22"/>
        <v>0</v>
      </c>
      <c r="BO16" s="92">
        <f t="shared" si="23"/>
        <v>0</v>
      </c>
      <c r="BP16" s="92">
        <f t="shared" si="24"/>
        <v>0</v>
      </c>
      <c r="BQ16" s="92">
        <f t="shared" si="25"/>
        <v>0</v>
      </c>
      <c r="BR16" s="93">
        <f t="shared" si="26"/>
        <v>0</v>
      </c>
      <c r="BS16" s="90">
        <f t="shared" si="27"/>
        <v>0</v>
      </c>
      <c r="BT16" s="91">
        <f t="shared" si="27"/>
        <v>0</v>
      </c>
      <c r="BU16" s="92">
        <f t="shared" si="28"/>
        <v>0</v>
      </c>
      <c r="BV16" s="92">
        <f t="shared" si="29"/>
        <v>0</v>
      </c>
      <c r="BW16" s="92">
        <f t="shared" si="30"/>
        <v>0</v>
      </c>
      <c r="BX16" s="93">
        <f t="shared" si="31"/>
        <v>0</v>
      </c>
      <c r="BY16" s="90">
        <f t="shared" si="32"/>
        <v>0</v>
      </c>
      <c r="BZ16" s="91">
        <f t="shared" si="32"/>
        <v>0</v>
      </c>
      <c r="CA16" s="92">
        <f t="shared" si="33"/>
        <v>0</v>
      </c>
      <c r="CB16" s="92">
        <f t="shared" si="34"/>
        <v>0</v>
      </c>
      <c r="CC16" s="92">
        <f t="shared" si="35"/>
        <v>0</v>
      </c>
      <c r="CD16" s="93">
        <f t="shared" si="36"/>
        <v>0</v>
      </c>
      <c r="CE16" s="90">
        <f t="shared" si="37"/>
        <v>6</v>
      </c>
      <c r="CF16" s="91">
        <f t="shared" si="37"/>
        <v>6</v>
      </c>
      <c r="CG16" s="92">
        <f t="shared" si="38"/>
        <v>792</v>
      </c>
      <c r="CH16" s="92">
        <f t="shared" si="39"/>
        <v>5608.7999999999993</v>
      </c>
      <c r="CI16" s="92">
        <f t="shared" si="40"/>
        <v>586.28571428571422</v>
      </c>
      <c r="CJ16" s="93">
        <f t="shared" si="41"/>
        <v>0</v>
      </c>
      <c r="CK16" s="90">
        <f t="shared" si="42"/>
        <v>4</v>
      </c>
      <c r="CL16" s="91">
        <f t="shared" si="42"/>
        <v>4</v>
      </c>
      <c r="CM16" s="92">
        <f t="shared" si="43"/>
        <v>528</v>
      </c>
      <c r="CN16" s="92">
        <f t="shared" si="44"/>
        <v>3739.2</v>
      </c>
      <c r="CO16" s="92">
        <f t="shared" si="45"/>
        <v>390.85714285714283</v>
      </c>
      <c r="CP16" s="93">
        <f t="shared" si="46"/>
        <v>0</v>
      </c>
      <c r="CQ16" s="90">
        <f t="shared" si="47"/>
        <v>0</v>
      </c>
      <c r="CR16" s="91">
        <f t="shared" si="47"/>
        <v>0</v>
      </c>
      <c r="CS16" s="92">
        <f t="shared" si="48"/>
        <v>0</v>
      </c>
      <c r="CT16" s="92">
        <f t="shared" si="49"/>
        <v>0</v>
      </c>
      <c r="CU16" s="92">
        <f t="shared" si="50"/>
        <v>0</v>
      </c>
      <c r="CV16" s="93">
        <f t="shared" si="51"/>
        <v>0</v>
      </c>
      <c r="CW16" s="90">
        <f t="shared" si="52"/>
        <v>0</v>
      </c>
      <c r="CX16" s="91">
        <f t="shared" si="52"/>
        <v>0</v>
      </c>
      <c r="CY16" s="92">
        <f t="shared" si="53"/>
        <v>0</v>
      </c>
      <c r="CZ16" s="92">
        <f t="shared" si="54"/>
        <v>0</v>
      </c>
      <c r="DA16" s="92">
        <f t="shared" si="55"/>
        <v>0</v>
      </c>
      <c r="DB16" s="94">
        <f t="shared" si="56"/>
        <v>0</v>
      </c>
      <c r="DC16" s="90">
        <f t="shared" si="57"/>
        <v>0</v>
      </c>
      <c r="DD16" s="91">
        <f t="shared" si="57"/>
        <v>0</v>
      </c>
      <c r="DE16" s="92">
        <f t="shared" si="58"/>
        <v>0</v>
      </c>
      <c r="DF16" s="92">
        <f t="shared" si="59"/>
        <v>0</v>
      </c>
      <c r="DG16" s="92">
        <f t="shared" si="60"/>
        <v>0</v>
      </c>
      <c r="DH16" s="94">
        <f t="shared" si="61"/>
        <v>0</v>
      </c>
      <c r="DI16" s="95">
        <f t="shared" si="62"/>
        <v>10</v>
      </c>
      <c r="DJ16" s="96">
        <f t="shared" si="62"/>
        <v>10</v>
      </c>
      <c r="DK16" s="97">
        <f t="shared" si="62"/>
        <v>1320</v>
      </c>
      <c r="DL16" s="97">
        <f t="shared" si="62"/>
        <v>9348</v>
      </c>
      <c r="DM16" s="98">
        <f t="shared" si="62"/>
        <v>977.14285714285711</v>
      </c>
      <c r="DN16" s="99"/>
      <c r="DO16" s="100"/>
      <c r="DP16" s="101"/>
      <c r="DQ16" s="102">
        <f t="shared" si="63"/>
        <v>0</v>
      </c>
      <c r="DR16" s="103">
        <f t="shared" si="64"/>
        <v>0</v>
      </c>
      <c r="DS16" s="104">
        <f t="shared" si="65"/>
        <v>0</v>
      </c>
      <c r="DT16" s="72"/>
      <c r="DU16" s="73"/>
      <c r="DV16" s="73"/>
      <c r="DW16" s="74"/>
      <c r="DX16" s="75"/>
      <c r="EB16" s="77"/>
      <c r="EC16" s="75"/>
    </row>
    <row r="17" spans="1:136" s="76" customFormat="1" ht="33" customHeight="1" x14ac:dyDescent="0.2">
      <c r="A17" s="78" t="s">
        <v>47</v>
      </c>
      <c r="B17" s="79" t="s">
        <v>54</v>
      </c>
      <c r="C17" s="105">
        <v>304</v>
      </c>
      <c r="D17" s="81" t="s">
        <v>49</v>
      </c>
      <c r="E17" s="82" t="s">
        <v>50</v>
      </c>
      <c r="F17" s="83"/>
      <c r="G17" s="84"/>
      <c r="H17" s="84" t="s">
        <v>51</v>
      </c>
      <c r="I17" s="85">
        <v>14</v>
      </c>
      <c r="J17" s="83">
        <v>14</v>
      </c>
      <c r="K17" s="83">
        <v>11</v>
      </c>
      <c r="L17" s="83">
        <v>11</v>
      </c>
      <c r="M17" s="83">
        <v>113.39999999999999</v>
      </c>
      <c r="N17" s="83">
        <v>113.39999999999999</v>
      </c>
      <c r="O17" s="83">
        <v>3</v>
      </c>
      <c r="P17" s="86">
        <v>3</v>
      </c>
      <c r="Q17" s="85">
        <v>0</v>
      </c>
      <c r="R17" s="86">
        <v>0</v>
      </c>
      <c r="S17" s="87">
        <v>0</v>
      </c>
      <c r="T17" s="83">
        <v>0</v>
      </c>
      <c r="U17" s="85">
        <v>0</v>
      </c>
      <c r="V17" s="86">
        <v>0</v>
      </c>
      <c r="W17" s="83">
        <v>0</v>
      </c>
      <c r="X17" s="86">
        <v>0</v>
      </c>
      <c r="Y17" s="85">
        <v>0</v>
      </c>
      <c r="Z17" s="86">
        <v>0</v>
      </c>
      <c r="AA17" s="85">
        <v>0</v>
      </c>
      <c r="AB17" s="86">
        <v>0</v>
      </c>
      <c r="AC17" s="85">
        <v>0</v>
      </c>
      <c r="AD17" s="86">
        <v>0</v>
      </c>
      <c r="AE17" s="85">
        <v>0</v>
      </c>
      <c r="AF17" s="86">
        <v>0</v>
      </c>
      <c r="AG17" s="88">
        <v>1</v>
      </c>
      <c r="AH17" s="89">
        <v>1</v>
      </c>
      <c r="AI17" s="88">
        <v>9</v>
      </c>
      <c r="AJ17" s="89">
        <v>9</v>
      </c>
      <c r="AK17" s="85">
        <v>0</v>
      </c>
      <c r="AL17" s="86">
        <v>0</v>
      </c>
      <c r="AM17" s="85">
        <v>0</v>
      </c>
      <c r="AN17" s="86">
        <v>0</v>
      </c>
      <c r="AO17" s="90">
        <f t="shared" si="2"/>
        <v>0</v>
      </c>
      <c r="AP17" s="91">
        <f t="shared" si="2"/>
        <v>0</v>
      </c>
      <c r="AQ17" s="92">
        <f t="shared" si="3"/>
        <v>0</v>
      </c>
      <c r="AR17" s="92">
        <f t="shared" si="4"/>
        <v>0</v>
      </c>
      <c r="AS17" s="92">
        <f t="shared" si="5"/>
        <v>0</v>
      </c>
      <c r="AT17" s="93">
        <f t="shared" si="6"/>
        <v>0</v>
      </c>
      <c r="AU17" s="90">
        <f t="shared" si="7"/>
        <v>0</v>
      </c>
      <c r="AV17" s="91">
        <f t="shared" si="7"/>
        <v>0</v>
      </c>
      <c r="AW17" s="92">
        <f t="shared" si="8"/>
        <v>0</v>
      </c>
      <c r="AX17" s="92">
        <f t="shared" si="9"/>
        <v>0</v>
      </c>
      <c r="AY17" s="92">
        <f t="shared" si="10"/>
        <v>0</v>
      </c>
      <c r="AZ17" s="93">
        <f t="shared" si="11"/>
        <v>0</v>
      </c>
      <c r="BA17" s="90">
        <f t="shared" si="12"/>
        <v>0</v>
      </c>
      <c r="BB17" s="91">
        <f t="shared" si="12"/>
        <v>0</v>
      </c>
      <c r="BC17" s="92">
        <f t="shared" si="13"/>
        <v>0</v>
      </c>
      <c r="BD17" s="92">
        <f t="shared" si="14"/>
        <v>0</v>
      </c>
      <c r="BE17" s="92">
        <f t="shared" si="15"/>
        <v>0</v>
      </c>
      <c r="BF17" s="93">
        <f t="shared" si="16"/>
        <v>0</v>
      </c>
      <c r="BG17" s="90">
        <f t="shared" si="17"/>
        <v>0</v>
      </c>
      <c r="BH17" s="91">
        <f t="shared" si="17"/>
        <v>0</v>
      </c>
      <c r="BI17" s="92">
        <f t="shared" si="18"/>
        <v>0</v>
      </c>
      <c r="BJ17" s="92">
        <f t="shared" si="19"/>
        <v>0</v>
      </c>
      <c r="BK17" s="92">
        <f t="shared" si="20"/>
        <v>0</v>
      </c>
      <c r="BL17" s="93">
        <f t="shared" si="21"/>
        <v>0</v>
      </c>
      <c r="BM17" s="90">
        <f t="shared" si="22"/>
        <v>0</v>
      </c>
      <c r="BN17" s="91">
        <f t="shared" si="22"/>
        <v>0</v>
      </c>
      <c r="BO17" s="92">
        <f t="shared" si="23"/>
        <v>0</v>
      </c>
      <c r="BP17" s="92">
        <f t="shared" si="24"/>
        <v>0</v>
      </c>
      <c r="BQ17" s="92">
        <f t="shared" si="25"/>
        <v>0</v>
      </c>
      <c r="BR17" s="93">
        <f t="shared" si="26"/>
        <v>0</v>
      </c>
      <c r="BS17" s="90">
        <f t="shared" si="27"/>
        <v>0</v>
      </c>
      <c r="BT17" s="91">
        <f t="shared" si="27"/>
        <v>0</v>
      </c>
      <c r="BU17" s="92">
        <f t="shared" si="28"/>
        <v>0</v>
      </c>
      <c r="BV17" s="92">
        <f t="shared" si="29"/>
        <v>0</v>
      </c>
      <c r="BW17" s="92">
        <f t="shared" si="30"/>
        <v>0</v>
      </c>
      <c r="BX17" s="93">
        <f t="shared" si="31"/>
        <v>0</v>
      </c>
      <c r="BY17" s="90">
        <f t="shared" si="32"/>
        <v>0</v>
      </c>
      <c r="BZ17" s="91">
        <f t="shared" si="32"/>
        <v>0</v>
      </c>
      <c r="CA17" s="92">
        <f t="shared" si="33"/>
        <v>0</v>
      </c>
      <c r="CB17" s="92">
        <f t="shared" si="34"/>
        <v>0</v>
      </c>
      <c r="CC17" s="92">
        <f t="shared" si="35"/>
        <v>0</v>
      </c>
      <c r="CD17" s="93">
        <f t="shared" si="36"/>
        <v>0</v>
      </c>
      <c r="CE17" s="90">
        <f t="shared" si="37"/>
        <v>0</v>
      </c>
      <c r="CF17" s="91">
        <f t="shared" si="37"/>
        <v>0</v>
      </c>
      <c r="CG17" s="92">
        <f t="shared" si="38"/>
        <v>0</v>
      </c>
      <c r="CH17" s="92">
        <f t="shared" si="39"/>
        <v>0</v>
      </c>
      <c r="CI17" s="92">
        <f t="shared" si="40"/>
        <v>0</v>
      </c>
      <c r="CJ17" s="93">
        <f t="shared" si="41"/>
        <v>0</v>
      </c>
      <c r="CK17" s="90">
        <f t="shared" si="42"/>
        <v>1</v>
      </c>
      <c r="CL17" s="91">
        <f t="shared" si="42"/>
        <v>1</v>
      </c>
      <c r="CM17" s="92">
        <f t="shared" si="43"/>
        <v>308</v>
      </c>
      <c r="CN17" s="92">
        <f t="shared" si="44"/>
        <v>3175.2</v>
      </c>
      <c r="CO17" s="92">
        <f t="shared" si="45"/>
        <v>84</v>
      </c>
      <c r="CP17" s="93">
        <f t="shared" si="46"/>
        <v>0</v>
      </c>
      <c r="CQ17" s="90">
        <f t="shared" si="47"/>
        <v>9</v>
      </c>
      <c r="CR17" s="91">
        <f t="shared" si="47"/>
        <v>9</v>
      </c>
      <c r="CS17" s="92">
        <f t="shared" si="48"/>
        <v>2772</v>
      </c>
      <c r="CT17" s="92">
        <f t="shared" si="49"/>
        <v>28576.799999999999</v>
      </c>
      <c r="CU17" s="92">
        <f t="shared" si="50"/>
        <v>756</v>
      </c>
      <c r="CV17" s="93">
        <f t="shared" si="51"/>
        <v>0</v>
      </c>
      <c r="CW17" s="90">
        <f t="shared" si="52"/>
        <v>0</v>
      </c>
      <c r="CX17" s="91">
        <f t="shared" si="52"/>
        <v>0</v>
      </c>
      <c r="CY17" s="92">
        <f t="shared" si="53"/>
        <v>0</v>
      </c>
      <c r="CZ17" s="92">
        <f t="shared" si="54"/>
        <v>0</v>
      </c>
      <c r="DA17" s="92">
        <f t="shared" si="55"/>
        <v>0</v>
      </c>
      <c r="DB17" s="94">
        <f t="shared" si="56"/>
        <v>0</v>
      </c>
      <c r="DC17" s="90">
        <f t="shared" si="57"/>
        <v>0</v>
      </c>
      <c r="DD17" s="91">
        <f t="shared" si="57"/>
        <v>0</v>
      </c>
      <c r="DE17" s="92">
        <f t="shared" si="58"/>
        <v>0</v>
      </c>
      <c r="DF17" s="92">
        <f t="shared" si="59"/>
        <v>0</v>
      </c>
      <c r="DG17" s="92">
        <f t="shared" si="60"/>
        <v>0</v>
      </c>
      <c r="DH17" s="94">
        <f t="shared" si="61"/>
        <v>0</v>
      </c>
      <c r="DI17" s="95">
        <f t="shared" si="62"/>
        <v>10</v>
      </c>
      <c r="DJ17" s="96">
        <f t="shared" si="62"/>
        <v>10</v>
      </c>
      <c r="DK17" s="97">
        <f t="shared" si="62"/>
        <v>3080</v>
      </c>
      <c r="DL17" s="97">
        <f t="shared" si="62"/>
        <v>31752</v>
      </c>
      <c r="DM17" s="98">
        <f t="shared" si="62"/>
        <v>840</v>
      </c>
      <c r="DN17" s="99"/>
      <c r="DO17" s="100"/>
      <c r="DP17" s="101"/>
      <c r="DQ17" s="102">
        <f t="shared" si="63"/>
        <v>0</v>
      </c>
      <c r="DR17" s="103">
        <f t="shared" si="64"/>
        <v>0</v>
      </c>
      <c r="DS17" s="104">
        <f t="shared" si="65"/>
        <v>0</v>
      </c>
      <c r="DT17" s="72"/>
      <c r="DU17" s="73"/>
      <c r="DV17" s="73"/>
      <c r="DW17" s="74"/>
      <c r="DX17" s="75"/>
      <c r="EB17" s="77"/>
      <c r="EC17" s="75"/>
    </row>
    <row r="18" spans="1:136" s="76" customFormat="1" ht="33" customHeight="1" x14ac:dyDescent="0.2">
      <c r="A18" s="78" t="s">
        <v>47</v>
      </c>
      <c r="B18" s="79" t="s">
        <v>54</v>
      </c>
      <c r="C18" s="105">
        <v>304</v>
      </c>
      <c r="D18" s="81" t="s">
        <v>52</v>
      </c>
      <c r="E18" s="82" t="s">
        <v>53</v>
      </c>
      <c r="F18" s="83"/>
      <c r="G18" s="84"/>
      <c r="H18" s="84" t="s">
        <v>51</v>
      </c>
      <c r="I18" s="85">
        <v>1</v>
      </c>
      <c r="J18" s="83">
        <v>1</v>
      </c>
      <c r="K18" s="83">
        <v>11</v>
      </c>
      <c r="L18" s="83">
        <v>11</v>
      </c>
      <c r="M18" s="83">
        <v>2</v>
      </c>
      <c r="N18" s="83">
        <v>2</v>
      </c>
      <c r="O18" s="83">
        <v>10</v>
      </c>
      <c r="P18" s="86">
        <v>10</v>
      </c>
      <c r="Q18" s="85">
        <v>0</v>
      </c>
      <c r="R18" s="86">
        <v>0</v>
      </c>
      <c r="S18" s="87">
        <v>0</v>
      </c>
      <c r="T18" s="83">
        <v>0</v>
      </c>
      <c r="U18" s="85">
        <v>0</v>
      </c>
      <c r="V18" s="86">
        <v>0</v>
      </c>
      <c r="W18" s="83">
        <v>0</v>
      </c>
      <c r="X18" s="86">
        <v>0</v>
      </c>
      <c r="Y18" s="85">
        <v>0</v>
      </c>
      <c r="Z18" s="86">
        <v>0</v>
      </c>
      <c r="AA18" s="85">
        <v>0</v>
      </c>
      <c r="AB18" s="86">
        <v>0</v>
      </c>
      <c r="AC18" s="85">
        <v>0</v>
      </c>
      <c r="AD18" s="86">
        <v>0</v>
      </c>
      <c r="AE18" s="85">
        <v>0</v>
      </c>
      <c r="AF18" s="86">
        <v>0</v>
      </c>
      <c r="AG18" s="88">
        <v>1</v>
      </c>
      <c r="AH18" s="89">
        <v>1</v>
      </c>
      <c r="AI18" s="88">
        <v>9</v>
      </c>
      <c r="AJ18" s="89">
        <v>9</v>
      </c>
      <c r="AK18" s="85">
        <v>0</v>
      </c>
      <c r="AL18" s="86">
        <v>0</v>
      </c>
      <c r="AM18" s="85">
        <v>0</v>
      </c>
      <c r="AN18" s="86">
        <v>0</v>
      </c>
      <c r="AO18" s="90">
        <f t="shared" si="2"/>
        <v>0</v>
      </c>
      <c r="AP18" s="91">
        <f t="shared" si="2"/>
        <v>0</v>
      </c>
      <c r="AQ18" s="92">
        <f t="shared" si="3"/>
        <v>0</v>
      </c>
      <c r="AR18" s="92">
        <f t="shared" si="4"/>
        <v>0</v>
      </c>
      <c r="AS18" s="92">
        <f t="shared" si="5"/>
        <v>0</v>
      </c>
      <c r="AT18" s="93">
        <f t="shared" si="6"/>
        <v>0</v>
      </c>
      <c r="AU18" s="90">
        <f t="shared" si="7"/>
        <v>0</v>
      </c>
      <c r="AV18" s="91">
        <f t="shared" si="7"/>
        <v>0</v>
      </c>
      <c r="AW18" s="92">
        <f t="shared" si="8"/>
        <v>0</v>
      </c>
      <c r="AX18" s="92">
        <f t="shared" si="9"/>
        <v>0</v>
      </c>
      <c r="AY18" s="92">
        <f t="shared" si="10"/>
        <v>0</v>
      </c>
      <c r="AZ18" s="93">
        <f t="shared" si="11"/>
        <v>0</v>
      </c>
      <c r="BA18" s="90">
        <f t="shared" si="12"/>
        <v>0</v>
      </c>
      <c r="BB18" s="91">
        <f t="shared" si="12"/>
        <v>0</v>
      </c>
      <c r="BC18" s="92">
        <f t="shared" si="13"/>
        <v>0</v>
      </c>
      <c r="BD18" s="92">
        <f t="shared" si="14"/>
        <v>0</v>
      </c>
      <c r="BE18" s="92">
        <f t="shared" si="15"/>
        <v>0</v>
      </c>
      <c r="BF18" s="93">
        <f t="shared" si="16"/>
        <v>0</v>
      </c>
      <c r="BG18" s="90">
        <f t="shared" si="17"/>
        <v>0</v>
      </c>
      <c r="BH18" s="91">
        <f t="shared" si="17"/>
        <v>0</v>
      </c>
      <c r="BI18" s="92">
        <f t="shared" si="18"/>
        <v>0</v>
      </c>
      <c r="BJ18" s="92">
        <f t="shared" si="19"/>
        <v>0</v>
      </c>
      <c r="BK18" s="92">
        <f t="shared" si="20"/>
        <v>0</v>
      </c>
      <c r="BL18" s="93">
        <f t="shared" si="21"/>
        <v>0</v>
      </c>
      <c r="BM18" s="90">
        <f t="shared" si="22"/>
        <v>0</v>
      </c>
      <c r="BN18" s="91">
        <f t="shared" si="22"/>
        <v>0</v>
      </c>
      <c r="BO18" s="92">
        <f t="shared" si="23"/>
        <v>0</v>
      </c>
      <c r="BP18" s="92">
        <f t="shared" si="24"/>
        <v>0</v>
      </c>
      <c r="BQ18" s="92">
        <f t="shared" si="25"/>
        <v>0</v>
      </c>
      <c r="BR18" s="93">
        <f t="shared" si="26"/>
        <v>0</v>
      </c>
      <c r="BS18" s="90">
        <f t="shared" si="27"/>
        <v>0</v>
      </c>
      <c r="BT18" s="91">
        <f t="shared" si="27"/>
        <v>0</v>
      </c>
      <c r="BU18" s="92">
        <f t="shared" si="28"/>
        <v>0</v>
      </c>
      <c r="BV18" s="92">
        <f t="shared" si="29"/>
        <v>0</v>
      </c>
      <c r="BW18" s="92">
        <f t="shared" si="30"/>
        <v>0</v>
      </c>
      <c r="BX18" s="93">
        <f t="shared" si="31"/>
        <v>0</v>
      </c>
      <c r="BY18" s="90">
        <f t="shared" si="32"/>
        <v>0</v>
      </c>
      <c r="BZ18" s="91">
        <f t="shared" si="32"/>
        <v>0</v>
      </c>
      <c r="CA18" s="92">
        <f t="shared" si="33"/>
        <v>0</v>
      </c>
      <c r="CB18" s="92">
        <f t="shared" si="34"/>
        <v>0</v>
      </c>
      <c r="CC18" s="92">
        <f t="shared" si="35"/>
        <v>0</v>
      </c>
      <c r="CD18" s="93">
        <f t="shared" si="36"/>
        <v>0</v>
      </c>
      <c r="CE18" s="90">
        <f t="shared" si="37"/>
        <v>0</v>
      </c>
      <c r="CF18" s="91">
        <f t="shared" si="37"/>
        <v>0</v>
      </c>
      <c r="CG18" s="92">
        <f t="shared" si="38"/>
        <v>0</v>
      </c>
      <c r="CH18" s="92">
        <f t="shared" si="39"/>
        <v>0</v>
      </c>
      <c r="CI18" s="92">
        <f t="shared" si="40"/>
        <v>0</v>
      </c>
      <c r="CJ18" s="93">
        <f t="shared" si="41"/>
        <v>0</v>
      </c>
      <c r="CK18" s="90">
        <f t="shared" si="42"/>
        <v>1</v>
      </c>
      <c r="CL18" s="91">
        <f t="shared" si="42"/>
        <v>1</v>
      </c>
      <c r="CM18" s="92">
        <f t="shared" si="43"/>
        <v>22</v>
      </c>
      <c r="CN18" s="92">
        <f t="shared" si="44"/>
        <v>4</v>
      </c>
      <c r="CO18" s="92">
        <f t="shared" si="45"/>
        <v>20</v>
      </c>
      <c r="CP18" s="93">
        <f t="shared" si="46"/>
        <v>0</v>
      </c>
      <c r="CQ18" s="90">
        <f t="shared" si="47"/>
        <v>9</v>
      </c>
      <c r="CR18" s="91">
        <f t="shared" si="47"/>
        <v>9</v>
      </c>
      <c r="CS18" s="92">
        <f t="shared" si="48"/>
        <v>198</v>
      </c>
      <c r="CT18" s="92">
        <f t="shared" si="49"/>
        <v>36</v>
      </c>
      <c r="CU18" s="92">
        <f t="shared" si="50"/>
        <v>180</v>
      </c>
      <c r="CV18" s="93">
        <f t="shared" si="51"/>
        <v>0</v>
      </c>
      <c r="CW18" s="90">
        <f t="shared" si="52"/>
        <v>0</v>
      </c>
      <c r="CX18" s="91">
        <f t="shared" si="52"/>
        <v>0</v>
      </c>
      <c r="CY18" s="92">
        <f t="shared" si="53"/>
        <v>0</v>
      </c>
      <c r="CZ18" s="92">
        <f t="shared" si="54"/>
        <v>0</v>
      </c>
      <c r="DA18" s="92">
        <f t="shared" si="55"/>
        <v>0</v>
      </c>
      <c r="DB18" s="94">
        <f t="shared" si="56"/>
        <v>0</v>
      </c>
      <c r="DC18" s="90">
        <f t="shared" si="57"/>
        <v>0</v>
      </c>
      <c r="DD18" s="91">
        <f t="shared" si="57"/>
        <v>0</v>
      </c>
      <c r="DE18" s="92">
        <f t="shared" si="58"/>
        <v>0</v>
      </c>
      <c r="DF18" s="92">
        <f t="shared" si="59"/>
        <v>0</v>
      </c>
      <c r="DG18" s="92">
        <f t="shared" si="60"/>
        <v>0</v>
      </c>
      <c r="DH18" s="94">
        <f t="shared" si="61"/>
        <v>0</v>
      </c>
      <c r="DI18" s="95">
        <f t="shared" si="62"/>
        <v>10</v>
      </c>
      <c r="DJ18" s="96">
        <f t="shared" si="62"/>
        <v>10</v>
      </c>
      <c r="DK18" s="97">
        <f t="shared" si="62"/>
        <v>220</v>
      </c>
      <c r="DL18" s="97">
        <f t="shared" si="62"/>
        <v>40</v>
      </c>
      <c r="DM18" s="98">
        <f t="shared" si="62"/>
        <v>200</v>
      </c>
      <c r="DN18" s="99"/>
      <c r="DO18" s="100"/>
      <c r="DP18" s="101"/>
      <c r="DQ18" s="102">
        <f t="shared" si="63"/>
        <v>0</v>
      </c>
      <c r="DR18" s="103">
        <f t="shared" si="64"/>
        <v>0</v>
      </c>
      <c r="DS18" s="104">
        <f t="shared" si="65"/>
        <v>0</v>
      </c>
      <c r="DT18" s="72"/>
      <c r="DU18" s="73"/>
      <c r="DV18" s="73"/>
      <c r="DW18" s="74"/>
      <c r="DX18" s="75"/>
      <c r="EB18" s="77"/>
      <c r="EC18" s="75"/>
    </row>
    <row r="19" spans="1:136" s="76" customFormat="1" ht="33" customHeight="1" x14ac:dyDescent="0.2">
      <c r="A19" s="78" t="s">
        <v>47</v>
      </c>
      <c r="B19" s="79" t="s">
        <v>48</v>
      </c>
      <c r="C19" s="80">
        <v>704</v>
      </c>
      <c r="D19" s="81" t="s">
        <v>49</v>
      </c>
      <c r="E19" s="82" t="s">
        <v>50</v>
      </c>
      <c r="F19" s="83"/>
      <c r="G19" s="84"/>
      <c r="H19" s="84" t="s">
        <v>51</v>
      </c>
      <c r="I19" s="85">
        <v>8</v>
      </c>
      <c r="J19" s="83">
        <v>8</v>
      </c>
      <c r="K19" s="83">
        <v>11</v>
      </c>
      <c r="L19" s="83">
        <v>11</v>
      </c>
      <c r="M19" s="83">
        <v>5</v>
      </c>
      <c r="N19" s="83">
        <v>5</v>
      </c>
      <c r="O19" s="83">
        <v>5.5714285714285712</v>
      </c>
      <c r="P19" s="86">
        <v>5.5714285714285712</v>
      </c>
      <c r="Q19" s="85">
        <v>0</v>
      </c>
      <c r="R19" s="86">
        <v>0</v>
      </c>
      <c r="S19" s="87">
        <v>0</v>
      </c>
      <c r="T19" s="83">
        <v>0</v>
      </c>
      <c r="U19" s="85">
        <v>0</v>
      </c>
      <c r="V19" s="86">
        <v>0</v>
      </c>
      <c r="W19" s="83">
        <v>0</v>
      </c>
      <c r="X19" s="86">
        <v>0</v>
      </c>
      <c r="Y19" s="85">
        <v>0</v>
      </c>
      <c r="Z19" s="86">
        <v>0</v>
      </c>
      <c r="AA19" s="85">
        <v>0</v>
      </c>
      <c r="AB19" s="86">
        <v>0</v>
      </c>
      <c r="AC19" s="85">
        <v>0</v>
      </c>
      <c r="AD19" s="86">
        <v>0</v>
      </c>
      <c r="AE19" s="85">
        <v>0</v>
      </c>
      <c r="AF19" s="86">
        <v>0</v>
      </c>
      <c r="AG19" s="85">
        <v>0</v>
      </c>
      <c r="AH19" s="86">
        <v>0</v>
      </c>
      <c r="AI19" s="85">
        <v>0</v>
      </c>
      <c r="AJ19" s="86">
        <v>0</v>
      </c>
      <c r="AK19" s="88">
        <v>10</v>
      </c>
      <c r="AL19" s="89">
        <v>10</v>
      </c>
      <c r="AM19" s="85">
        <v>0</v>
      </c>
      <c r="AN19" s="86">
        <v>0</v>
      </c>
      <c r="AO19" s="90">
        <f t="shared" si="2"/>
        <v>0</v>
      </c>
      <c r="AP19" s="91">
        <f t="shared" si="2"/>
        <v>0</v>
      </c>
      <c r="AQ19" s="92">
        <f t="shared" si="3"/>
        <v>0</v>
      </c>
      <c r="AR19" s="92">
        <f t="shared" si="4"/>
        <v>0</v>
      </c>
      <c r="AS19" s="92">
        <f t="shared" si="5"/>
        <v>0</v>
      </c>
      <c r="AT19" s="93">
        <f t="shared" si="6"/>
        <v>0</v>
      </c>
      <c r="AU19" s="90">
        <f t="shared" si="7"/>
        <v>0</v>
      </c>
      <c r="AV19" s="91">
        <f t="shared" si="7"/>
        <v>0</v>
      </c>
      <c r="AW19" s="92">
        <f t="shared" si="8"/>
        <v>0</v>
      </c>
      <c r="AX19" s="92">
        <f t="shared" si="9"/>
        <v>0</v>
      </c>
      <c r="AY19" s="92">
        <f t="shared" si="10"/>
        <v>0</v>
      </c>
      <c r="AZ19" s="93">
        <f t="shared" si="11"/>
        <v>0</v>
      </c>
      <c r="BA19" s="90">
        <f t="shared" si="12"/>
        <v>0</v>
      </c>
      <c r="BB19" s="91">
        <f t="shared" si="12"/>
        <v>0</v>
      </c>
      <c r="BC19" s="92">
        <f t="shared" si="13"/>
        <v>0</v>
      </c>
      <c r="BD19" s="92">
        <f t="shared" si="14"/>
        <v>0</v>
      </c>
      <c r="BE19" s="92">
        <f t="shared" si="15"/>
        <v>0</v>
      </c>
      <c r="BF19" s="93">
        <f t="shared" si="16"/>
        <v>0</v>
      </c>
      <c r="BG19" s="90">
        <f t="shared" si="17"/>
        <v>0</v>
      </c>
      <c r="BH19" s="91">
        <f t="shared" si="17"/>
        <v>0</v>
      </c>
      <c r="BI19" s="92">
        <f t="shared" si="18"/>
        <v>0</v>
      </c>
      <c r="BJ19" s="92">
        <f t="shared" si="19"/>
        <v>0</v>
      </c>
      <c r="BK19" s="92">
        <f t="shared" si="20"/>
        <v>0</v>
      </c>
      <c r="BL19" s="93">
        <f t="shared" si="21"/>
        <v>0</v>
      </c>
      <c r="BM19" s="90">
        <f t="shared" si="22"/>
        <v>0</v>
      </c>
      <c r="BN19" s="91">
        <f t="shared" si="22"/>
        <v>0</v>
      </c>
      <c r="BO19" s="92">
        <f t="shared" si="23"/>
        <v>0</v>
      </c>
      <c r="BP19" s="92">
        <f t="shared" si="24"/>
        <v>0</v>
      </c>
      <c r="BQ19" s="92">
        <f t="shared" si="25"/>
        <v>0</v>
      </c>
      <c r="BR19" s="93">
        <f t="shared" si="26"/>
        <v>0</v>
      </c>
      <c r="BS19" s="90">
        <f t="shared" si="27"/>
        <v>0</v>
      </c>
      <c r="BT19" s="91">
        <f t="shared" si="27"/>
        <v>0</v>
      </c>
      <c r="BU19" s="92">
        <f t="shared" si="28"/>
        <v>0</v>
      </c>
      <c r="BV19" s="92">
        <f t="shared" si="29"/>
        <v>0</v>
      </c>
      <c r="BW19" s="92">
        <f t="shared" si="30"/>
        <v>0</v>
      </c>
      <c r="BX19" s="93">
        <f t="shared" si="31"/>
        <v>0</v>
      </c>
      <c r="BY19" s="90">
        <f t="shared" si="32"/>
        <v>0</v>
      </c>
      <c r="BZ19" s="91">
        <f t="shared" si="32"/>
        <v>0</v>
      </c>
      <c r="CA19" s="92">
        <f t="shared" si="33"/>
        <v>0</v>
      </c>
      <c r="CB19" s="92">
        <f t="shared" si="34"/>
        <v>0</v>
      </c>
      <c r="CC19" s="92">
        <f t="shared" si="35"/>
        <v>0</v>
      </c>
      <c r="CD19" s="93">
        <f t="shared" si="36"/>
        <v>0</v>
      </c>
      <c r="CE19" s="90">
        <f t="shared" si="37"/>
        <v>0</v>
      </c>
      <c r="CF19" s="91">
        <f t="shared" si="37"/>
        <v>0</v>
      </c>
      <c r="CG19" s="92">
        <f t="shared" si="38"/>
        <v>0</v>
      </c>
      <c r="CH19" s="92">
        <f t="shared" si="39"/>
        <v>0</v>
      </c>
      <c r="CI19" s="92">
        <f t="shared" si="40"/>
        <v>0</v>
      </c>
      <c r="CJ19" s="93">
        <f t="shared" si="41"/>
        <v>0</v>
      </c>
      <c r="CK19" s="90">
        <f t="shared" si="42"/>
        <v>0</v>
      </c>
      <c r="CL19" s="91">
        <f t="shared" si="42"/>
        <v>0</v>
      </c>
      <c r="CM19" s="92">
        <f t="shared" si="43"/>
        <v>0</v>
      </c>
      <c r="CN19" s="92">
        <f t="shared" si="44"/>
        <v>0</v>
      </c>
      <c r="CO19" s="92">
        <f t="shared" si="45"/>
        <v>0</v>
      </c>
      <c r="CP19" s="93">
        <f t="shared" si="46"/>
        <v>0</v>
      </c>
      <c r="CQ19" s="90">
        <f t="shared" si="47"/>
        <v>0</v>
      </c>
      <c r="CR19" s="91">
        <f t="shared" si="47"/>
        <v>0</v>
      </c>
      <c r="CS19" s="92">
        <f t="shared" si="48"/>
        <v>0</v>
      </c>
      <c r="CT19" s="92">
        <f t="shared" si="49"/>
        <v>0</v>
      </c>
      <c r="CU19" s="92">
        <f t="shared" si="50"/>
        <v>0</v>
      </c>
      <c r="CV19" s="93">
        <f t="shared" si="51"/>
        <v>0</v>
      </c>
      <c r="CW19" s="90">
        <f t="shared" si="52"/>
        <v>10</v>
      </c>
      <c r="CX19" s="91">
        <f t="shared" si="52"/>
        <v>10</v>
      </c>
      <c r="CY19" s="92">
        <f t="shared" si="53"/>
        <v>1760</v>
      </c>
      <c r="CZ19" s="92">
        <f t="shared" si="54"/>
        <v>800</v>
      </c>
      <c r="DA19" s="92">
        <f t="shared" si="55"/>
        <v>891.42857142857133</v>
      </c>
      <c r="DB19" s="94">
        <f t="shared" si="56"/>
        <v>0</v>
      </c>
      <c r="DC19" s="90">
        <f t="shared" si="57"/>
        <v>0</v>
      </c>
      <c r="DD19" s="91">
        <f t="shared" si="57"/>
        <v>0</v>
      </c>
      <c r="DE19" s="92">
        <f t="shared" si="58"/>
        <v>0</v>
      </c>
      <c r="DF19" s="92">
        <f t="shared" si="59"/>
        <v>0</v>
      </c>
      <c r="DG19" s="92">
        <f t="shared" si="60"/>
        <v>0</v>
      </c>
      <c r="DH19" s="94">
        <f t="shared" si="61"/>
        <v>0</v>
      </c>
      <c r="DI19" s="95">
        <f t="shared" si="62"/>
        <v>10</v>
      </c>
      <c r="DJ19" s="96">
        <f t="shared" si="62"/>
        <v>10</v>
      </c>
      <c r="DK19" s="97">
        <f t="shared" si="62"/>
        <v>1760</v>
      </c>
      <c r="DL19" s="97">
        <f t="shared" si="62"/>
        <v>800</v>
      </c>
      <c r="DM19" s="98">
        <f t="shared" si="62"/>
        <v>891.42857142857133</v>
      </c>
      <c r="DN19" s="99"/>
      <c r="DO19" s="100"/>
      <c r="DP19" s="101"/>
      <c r="DQ19" s="102">
        <f t="shared" si="63"/>
        <v>0</v>
      </c>
      <c r="DR19" s="103">
        <f t="shared" si="64"/>
        <v>0</v>
      </c>
      <c r="DS19" s="104">
        <f t="shared" si="65"/>
        <v>0</v>
      </c>
      <c r="DT19" s="72"/>
      <c r="DU19" s="73"/>
      <c r="DV19" s="73"/>
      <c r="DW19" s="74"/>
      <c r="DX19" s="75"/>
      <c r="EB19" s="77"/>
      <c r="EC19" s="75"/>
    </row>
    <row r="20" spans="1:136" s="76" customFormat="1" ht="33" customHeight="1" x14ac:dyDescent="0.2">
      <c r="A20" s="78" t="s">
        <v>47</v>
      </c>
      <c r="B20" s="79" t="s">
        <v>48</v>
      </c>
      <c r="C20" s="80">
        <v>704</v>
      </c>
      <c r="D20" s="81" t="s">
        <v>52</v>
      </c>
      <c r="E20" s="82" t="s">
        <v>53</v>
      </c>
      <c r="F20" s="83"/>
      <c r="G20" s="84"/>
      <c r="H20" s="84" t="s">
        <v>51</v>
      </c>
      <c r="I20" s="85">
        <v>1</v>
      </c>
      <c r="J20" s="83">
        <v>1</v>
      </c>
      <c r="K20" s="83">
        <v>11</v>
      </c>
      <c r="L20" s="83">
        <v>11</v>
      </c>
      <c r="M20" s="83">
        <v>2</v>
      </c>
      <c r="N20" s="83">
        <v>2</v>
      </c>
      <c r="O20" s="83">
        <v>10</v>
      </c>
      <c r="P20" s="86">
        <v>10</v>
      </c>
      <c r="Q20" s="85">
        <v>0</v>
      </c>
      <c r="R20" s="86">
        <v>0</v>
      </c>
      <c r="S20" s="87">
        <v>0</v>
      </c>
      <c r="T20" s="83">
        <v>0</v>
      </c>
      <c r="U20" s="85">
        <v>0</v>
      </c>
      <c r="V20" s="86">
        <v>0</v>
      </c>
      <c r="W20" s="83">
        <v>0</v>
      </c>
      <c r="X20" s="86">
        <v>0</v>
      </c>
      <c r="Y20" s="85">
        <v>0</v>
      </c>
      <c r="Z20" s="86">
        <v>0</v>
      </c>
      <c r="AA20" s="85">
        <v>0</v>
      </c>
      <c r="AB20" s="86">
        <v>0</v>
      </c>
      <c r="AC20" s="85">
        <v>0</v>
      </c>
      <c r="AD20" s="86">
        <v>0</v>
      </c>
      <c r="AE20" s="85">
        <v>0</v>
      </c>
      <c r="AF20" s="86">
        <v>0</v>
      </c>
      <c r="AG20" s="85">
        <v>0</v>
      </c>
      <c r="AH20" s="86">
        <v>0</v>
      </c>
      <c r="AI20" s="85">
        <v>0</v>
      </c>
      <c r="AJ20" s="86">
        <v>0</v>
      </c>
      <c r="AK20" s="88">
        <v>10</v>
      </c>
      <c r="AL20" s="89">
        <v>10</v>
      </c>
      <c r="AM20" s="85">
        <v>0</v>
      </c>
      <c r="AN20" s="86">
        <v>0</v>
      </c>
      <c r="AO20" s="90">
        <f t="shared" si="2"/>
        <v>0</v>
      </c>
      <c r="AP20" s="91">
        <f t="shared" si="2"/>
        <v>0</v>
      </c>
      <c r="AQ20" s="92">
        <f t="shared" si="3"/>
        <v>0</v>
      </c>
      <c r="AR20" s="92">
        <f t="shared" si="4"/>
        <v>0</v>
      </c>
      <c r="AS20" s="92">
        <f t="shared" si="5"/>
        <v>0</v>
      </c>
      <c r="AT20" s="93">
        <f t="shared" si="6"/>
        <v>0</v>
      </c>
      <c r="AU20" s="90">
        <f t="shared" si="7"/>
        <v>0</v>
      </c>
      <c r="AV20" s="91">
        <f t="shared" si="7"/>
        <v>0</v>
      </c>
      <c r="AW20" s="92">
        <f t="shared" si="8"/>
        <v>0</v>
      </c>
      <c r="AX20" s="92">
        <f t="shared" si="9"/>
        <v>0</v>
      </c>
      <c r="AY20" s="92">
        <f t="shared" si="10"/>
        <v>0</v>
      </c>
      <c r="AZ20" s="93">
        <f t="shared" si="11"/>
        <v>0</v>
      </c>
      <c r="BA20" s="90">
        <f t="shared" si="12"/>
        <v>0</v>
      </c>
      <c r="BB20" s="91">
        <f t="shared" si="12"/>
        <v>0</v>
      </c>
      <c r="BC20" s="92">
        <f t="shared" si="13"/>
        <v>0</v>
      </c>
      <c r="BD20" s="92">
        <f t="shared" si="14"/>
        <v>0</v>
      </c>
      <c r="BE20" s="92">
        <f t="shared" si="15"/>
        <v>0</v>
      </c>
      <c r="BF20" s="93">
        <f t="shared" si="16"/>
        <v>0</v>
      </c>
      <c r="BG20" s="90">
        <f t="shared" si="17"/>
        <v>0</v>
      </c>
      <c r="BH20" s="91">
        <f t="shared" si="17"/>
        <v>0</v>
      </c>
      <c r="BI20" s="92">
        <f t="shared" si="18"/>
        <v>0</v>
      </c>
      <c r="BJ20" s="92">
        <f t="shared" si="19"/>
        <v>0</v>
      </c>
      <c r="BK20" s="92">
        <f t="shared" si="20"/>
        <v>0</v>
      </c>
      <c r="BL20" s="93">
        <f t="shared" si="21"/>
        <v>0</v>
      </c>
      <c r="BM20" s="90">
        <f t="shared" si="22"/>
        <v>0</v>
      </c>
      <c r="BN20" s="91">
        <f t="shared" si="22"/>
        <v>0</v>
      </c>
      <c r="BO20" s="92">
        <f t="shared" si="23"/>
        <v>0</v>
      </c>
      <c r="BP20" s="92">
        <f t="shared" si="24"/>
        <v>0</v>
      </c>
      <c r="BQ20" s="92">
        <f t="shared" si="25"/>
        <v>0</v>
      </c>
      <c r="BR20" s="93">
        <f t="shared" si="26"/>
        <v>0</v>
      </c>
      <c r="BS20" s="90">
        <f t="shared" si="27"/>
        <v>0</v>
      </c>
      <c r="BT20" s="91">
        <f t="shared" si="27"/>
        <v>0</v>
      </c>
      <c r="BU20" s="92">
        <f t="shared" si="28"/>
        <v>0</v>
      </c>
      <c r="BV20" s="92">
        <f t="shared" si="29"/>
        <v>0</v>
      </c>
      <c r="BW20" s="92">
        <f t="shared" si="30"/>
        <v>0</v>
      </c>
      <c r="BX20" s="93">
        <f t="shared" si="31"/>
        <v>0</v>
      </c>
      <c r="BY20" s="90">
        <f t="shared" si="32"/>
        <v>0</v>
      </c>
      <c r="BZ20" s="91">
        <f t="shared" si="32"/>
        <v>0</v>
      </c>
      <c r="CA20" s="92">
        <f t="shared" si="33"/>
        <v>0</v>
      </c>
      <c r="CB20" s="92">
        <f t="shared" si="34"/>
        <v>0</v>
      </c>
      <c r="CC20" s="92">
        <f t="shared" si="35"/>
        <v>0</v>
      </c>
      <c r="CD20" s="93">
        <f t="shared" si="36"/>
        <v>0</v>
      </c>
      <c r="CE20" s="90">
        <f t="shared" si="37"/>
        <v>0</v>
      </c>
      <c r="CF20" s="91">
        <f t="shared" si="37"/>
        <v>0</v>
      </c>
      <c r="CG20" s="92">
        <f t="shared" si="38"/>
        <v>0</v>
      </c>
      <c r="CH20" s="92">
        <f t="shared" si="39"/>
        <v>0</v>
      </c>
      <c r="CI20" s="92">
        <f t="shared" si="40"/>
        <v>0</v>
      </c>
      <c r="CJ20" s="93">
        <f t="shared" si="41"/>
        <v>0</v>
      </c>
      <c r="CK20" s="90">
        <f t="shared" si="42"/>
        <v>0</v>
      </c>
      <c r="CL20" s="91">
        <f t="shared" si="42"/>
        <v>0</v>
      </c>
      <c r="CM20" s="92">
        <f t="shared" si="43"/>
        <v>0</v>
      </c>
      <c r="CN20" s="92">
        <f t="shared" si="44"/>
        <v>0</v>
      </c>
      <c r="CO20" s="92">
        <f t="shared" si="45"/>
        <v>0</v>
      </c>
      <c r="CP20" s="93">
        <f t="shared" si="46"/>
        <v>0</v>
      </c>
      <c r="CQ20" s="90">
        <f t="shared" si="47"/>
        <v>0</v>
      </c>
      <c r="CR20" s="91">
        <f t="shared" si="47"/>
        <v>0</v>
      </c>
      <c r="CS20" s="92">
        <f t="shared" si="48"/>
        <v>0</v>
      </c>
      <c r="CT20" s="92">
        <f t="shared" si="49"/>
        <v>0</v>
      </c>
      <c r="CU20" s="92">
        <f t="shared" si="50"/>
        <v>0</v>
      </c>
      <c r="CV20" s="93">
        <f t="shared" si="51"/>
        <v>0</v>
      </c>
      <c r="CW20" s="90">
        <f t="shared" si="52"/>
        <v>10</v>
      </c>
      <c r="CX20" s="91">
        <f t="shared" si="52"/>
        <v>10</v>
      </c>
      <c r="CY20" s="92">
        <f t="shared" si="53"/>
        <v>220</v>
      </c>
      <c r="CZ20" s="92">
        <f t="shared" si="54"/>
        <v>40</v>
      </c>
      <c r="DA20" s="92">
        <f t="shared" si="55"/>
        <v>200</v>
      </c>
      <c r="DB20" s="94">
        <f t="shared" si="56"/>
        <v>0</v>
      </c>
      <c r="DC20" s="90">
        <f t="shared" si="57"/>
        <v>0</v>
      </c>
      <c r="DD20" s="91">
        <f t="shared" si="57"/>
        <v>0</v>
      </c>
      <c r="DE20" s="92">
        <f t="shared" si="58"/>
        <v>0</v>
      </c>
      <c r="DF20" s="92">
        <f t="shared" si="59"/>
        <v>0</v>
      </c>
      <c r="DG20" s="92">
        <f t="shared" si="60"/>
        <v>0</v>
      </c>
      <c r="DH20" s="94">
        <f t="shared" si="61"/>
        <v>0</v>
      </c>
      <c r="DI20" s="95">
        <f t="shared" si="62"/>
        <v>10</v>
      </c>
      <c r="DJ20" s="96">
        <f t="shared" si="62"/>
        <v>10</v>
      </c>
      <c r="DK20" s="97">
        <f t="shared" si="62"/>
        <v>220</v>
      </c>
      <c r="DL20" s="97">
        <f t="shared" si="62"/>
        <v>40</v>
      </c>
      <c r="DM20" s="98">
        <f t="shared" si="62"/>
        <v>200</v>
      </c>
      <c r="DN20" s="99"/>
      <c r="DO20" s="100"/>
      <c r="DP20" s="101"/>
      <c r="DQ20" s="102">
        <f t="shared" si="63"/>
        <v>0</v>
      </c>
      <c r="DR20" s="103">
        <f t="shared" si="64"/>
        <v>0</v>
      </c>
      <c r="DS20" s="104">
        <f t="shared" si="65"/>
        <v>0</v>
      </c>
      <c r="DT20" s="72"/>
      <c r="DU20" s="73"/>
      <c r="DV20" s="73"/>
      <c r="DW20" s="74"/>
      <c r="DX20" s="75"/>
      <c r="EB20" s="77"/>
      <c r="EC20" s="75"/>
    </row>
    <row r="21" spans="1:136" s="76" customFormat="1" ht="33" customHeight="1" x14ac:dyDescent="0.2">
      <c r="A21" s="78" t="s">
        <v>47</v>
      </c>
      <c r="B21" s="79" t="s">
        <v>54</v>
      </c>
      <c r="C21" s="105">
        <v>305</v>
      </c>
      <c r="D21" s="81" t="s">
        <v>49</v>
      </c>
      <c r="E21" s="82" t="s">
        <v>50</v>
      </c>
      <c r="F21" s="83"/>
      <c r="G21" s="84"/>
      <c r="H21" s="84" t="s">
        <v>51</v>
      </c>
      <c r="I21" s="85">
        <v>14</v>
      </c>
      <c r="J21" s="83">
        <v>14</v>
      </c>
      <c r="K21" s="83">
        <v>11</v>
      </c>
      <c r="L21" s="83">
        <v>11</v>
      </c>
      <c r="M21" s="83">
        <v>113.39999999999999</v>
      </c>
      <c r="N21" s="83">
        <v>113.39999999999999</v>
      </c>
      <c r="O21" s="83">
        <v>3</v>
      </c>
      <c r="P21" s="86">
        <v>3</v>
      </c>
      <c r="Q21" s="85">
        <v>0</v>
      </c>
      <c r="R21" s="86">
        <v>0</v>
      </c>
      <c r="S21" s="87">
        <v>0</v>
      </c>
      <c r="T21" s="83">
        <v>0</v>
      </c>
      <c r="U21" s="85">
        <v>0</v>
      </c>
      <c r="V21" s="86">
        <v>0</v>
      </c>
      <c r="W21" s="83">
        <v>0</v>
      </c>
      <c r="X21" s="86">
        <v>0</v>
      </c>
      <c r="Y21" s="85">
        <v>0</v>
      </c>
      <c r="Z21" s="86">
        <v>0</v>
      </c>
      <c r="AA21" s="85">
        <v>0</v>
      </c>
      <c r="AB21" s="86">
        <v>0</v>
      </c>
      <c r="AC21" s="85">
        <v>0</v>
      </c>
      <c r="AD21" s="86">
        <v>0</v>
      </c>
      <c r="AE21" s="85">
        <v>0</v>
      </c>
      <c r="AF21" s="86">
        <v>0</v>
      </c>
      <c r="AG21" s="85">
        <v>0</v>
      </c>
      <c r="AH21" s="86">
        <v>0</v>
      </c>
      <c r="AI21" s="85">
        <v>0</v>
      </c>
      <c r="AJ21" s="86">
        <v>0</v>
      </c>
      <c r="AK21" s="85">
        <v>0</v>
      </c>
      <c r="AL21" s="86">
        <v>0</v>
      </c>
      <c r="AM21" s="88">
        <v>10</v>
      </c>
      <c r="AN21" s="89">
        <v>10</v>
      </c>
      <c r="AO21" s="90">
        <f t="shared" si="2"/>
        <v>0</v>
      </c>
      <c r="AP21" s="91">
        <f t="shared" si="2"/>
        <v>0</v>
      </c>
      <c r="AQ21" s="92">
        <f t="shared" si="3"/>
        <v>0</v>
      </c>
      <c r="AR21" s="92">
        <f t="shared" si="4"/>
        <v>0</v>
      </c>
      <c r="AS21" s="92">
        <f t="shared" si="5"/>
        <v>0</v>
      </c>
      <c r="AT21" s="93">
        <f t="shared" si="6"/>
        <v>0</v>
      </c>
      <c r="AU21" s="90">
        <f t="shared" si="7"/>
        <v>0</v>
      </c>
      <c r="AV21" s="91">
        <f t="shared" si="7"/>
        <v>0</v>
      </c>
      <c r="AW21" s="92">
        <f t="shared" si="8"/>
        <v>0</v>
      </c>
      <c r="AX21" s="92">
        <f t="shared" si="9"/>
        <v>0</v>
      </c>
      <c r="AY21" s="92">
        <f t="shared" si="10"/>
        <v>0</v>
      </c>
      <c r="AZ21" s="93">
        <f t="shared" si="11"/>
        <v>0</v>
      </c>
      <c r="BA21" s="90">
        <f t="shared" si="12"/>
        <v>0</v>
      </c>
      <c r="BB21" s="91">
        <f t="shared" si="12"/>
        <v>0</v>
      </c>
      <c r="BC21" s="92">
        <f t="shared" si="13"/>
        <v>0</v>
      </c>
      <c r="BD21" s="92">
        <f t="shared" si="14"/>
        <v>0</v>
      </c>
      <c r="BE21" s="92">
        <f t="shared" si="15"/>
        <v>0</v>
      </c>
      <c r="BF21" s="93">
        <f t="shared" si="16"/>
        <v>0</v>
      </c>
      <c r="BG21" s="90">
        <f t="shared" si="17"/>
        <v>0</v>
      </c>
      <c r="BH21" s="91">
        <f t="shared" si="17"/>
        <v>0</v>
      </c>
      <c r="BI21" s="92">
        <f t="shared" si="18"/>
        <v>0</v>
      </c>
      <c r="BJ21" s="92">
        <f t="shared" si="19"/>
        <v>0</v>
      </c>
      <c r="BK21" s="92">
        <f t="shared" si="20"/>
        <v>0</v>
      </c>
      <c r="BL21" s="93">
        <f t="shared" si="21"/>
        <v>0</v>
      </c>
      <c r="BM21" s="90">
        <f t="shared" si="22"/>
        <v>0</v>
      </c>
      <c r="BN21" s="91">
        <f t="shared" si="22"/>
        <v>0</v>
      </c>
      <c r="BO21" s="92">
        <f t="shared" si="23"/>
        <v>0</v>
      </c>
      <c r="BP21" s="92">
        <f t="shared" si="24"/>
        <v>0</v>
      </c>
      <c r="BQ21" s="92">
        <f t="shared" si="25"/>
        <v>0</v>
      </c>
      <c r="BR21" s="93">
        <f t="shared" si="26"/>
        <v>0</v>
      </c>
      <c r="BS21" s="90">
        <f t="shared" si="27"/>
        <v>0</v>
      </c>
      <c r="BT21" s="91">
        <f t="shared" si="27"/>
        <v>0</v>
      </c>
      <c r="BU21" s="92">
        <f t="shared" si="28"/>
        <v>0</v>
      </c>
      <c r="BV21" s="92">
        <f t="shared" si="29"/>
        <v>0</v>
      </c>
      <c r="BW21" s="92">
        <f t="shared" si="30"/>
        <v>0</v>
      </c>
      <c r="BX21" s="93">
        <f t="shared" si="31"/>
        <v>0</v>
      </c>
      <c r="BY21" s="90">
        <f t="shared" si="32"/>
        <v>0</v>
      </c>
      <c r="BZ21" s="91">
        <f t="shared" si="32"/>
        <v>0</v>
      </c>
      <c r="CA21" s="92">
        <f t="shared" si="33"/>
        <v>0</v>
      </c>
      <c r="CB21" s="92">
        <f t="shared" si="34"/>
        <v>0</v>
      </c>
      <c r="CC21" s="92">
        <f t="shared" si="35"/>
        <v>0</v>
      </c>
      <c r="CD21" s="93">
        <f t="shared" si="36"/>
        <v>0</v>
      </c>
      <c r="CE21" s="90">
        <f t="shared" si="37"/>
        <v>0</v>
      </c>
      <c r="CF21" s="91">
        <f t="shared" si="37"/>
        <v>0</v>
      </c>
      <c r="CG21" s="92">
        <f t="shared" si="38"/>
        <v>0</v>
      </c>
      <c r="CH21" s="92">
        <f t="shared" si="39"/>
        <v>0</v>
      </c>
      <c r="CI21" s="92">
        <f t="shared" si="40"/>
        <v>0</v>
      </c>
      <c r="CJ21" s="93">
        <f t="shared" si="41"/>
        <v>0</v>
      </c>
      <c r="CK21" s="90">
        <f t="shared" si="42"/>
        <v>0</v>
      </c>
      <c r="CL21" s="91">
        <f t="shared" si="42"/>
        <v>0</v>
      </c>
      <c r="CM21" s="92">
        <f t="shared" si="43"/>
        <v>0</v>
      </c>
      <c r="CN21" s="92">
        <f t="shared" si="44"/>
        <v>0</v>
      </c>
      <c r="CO21" s="92">
        <f t="shared" si="45"/>
        <v>0</v>
      </c>
      <c r="CP21" s="93">
        <f t="shared" si="46"/>
        <v>0</v>
      </c>
      <c r="CQ21" s="90">
        <f t="shared" si="47"/>
        <v>0</v>
      </c>
      <c r="CR21" s="91">
        <f t="shared" si="47"/>
        <v>0</v>
      </c>
      <c r="CS21" s="92">
        <f t="shared" si="48"/>
        <v>0</v>
      </c>
      <c r="CT21" s="92">
        <f t="shared" si="49"/>
        <v>0</v>
      </c>
      <c r="CU21" s="92">
        <f t="shared" si="50"/>
        <v>0</v>
      </c>
      <c r="CV21" s="93">
        <f t="shared" si="51"/>
        <v>0</v>
      </c>
      <c r="CW21" s="90">
        <f t="shared" si="52"/>
        <v>0</v>
      </c>
      <c r="CX21" s="91">
        <f t="shared" si="52"/>
        <v>0</v>
      </c>
      <c r="CY21" s="92">
        <f t="shared" si="53"/>
        <v>0</v>
      </c>
      <c r="CZ21" s="92">
        <f t="shared" si="54"/>
        <v>0</v>
      </c>
      <c r="DA21" s="92">
        <f t="shared" si="55"/>
        <v>0</v>
      </c>
      <c r="DB21" s="94">
        <f t="shared" si="56"/>
        <v>0</v>
      </c>
      <c r="DC21" s="90">
        <f t="shared" si="57"/>
        <v>10</v>
      </c>
      <c r="DD21" s="91">
        <f t="shared" si="57"/>
        <v>10</v>
      </c>
      <c r="DE21" s="92">
        <f t="shared" si="58"/>
        <v>3080</v>
      </c>
      <c r="DF21" s="92">
        <f t="shared" si="59"/>
        <v>31751.999999999996</v>
      </c>
      <c r="DG21" s="92">
        <f t="shared" si="60"/>
        <v>840</v>
      </c>
      <c r="DH21" s="94">
        <f t="shared" si="61"/>
        <v>0</v>
      </c>
      <c r="DI21" s="95">
        <f t="shared" si="62"/>
        <v>10</v>
      </c>
      <c r="DJ21" s="96">
        <f t="shared" si="62"/>
        <v>10</v>
      </c>
      <c r="DK21" s="97">
        <f t="shared" si="62"/>
        <v>3080</v>
      </c>
      <c r="DL21" s="97">
        <f t="shared" si="62"/>
        <v>31751.999999999996</v>
      </c>
      <c r="DM21" s="98">
        <f t="shared" si="62"/>
        <v>840</v>
      </c>
      <c r="DN21" s="99"/>
      <c r="DO21" s="100"/>
      <c r="DP21" s="101"/>
      <c r="DQ21" s="102">
        <f t="shared" si="63"/>
        <v>0</v>
      </c>
      <c r="DR21" s="103">
        <f t="shared" si="64"/>
        <v>0</v>
      </c>
      <c r="DS21" s="104">
        <f t="shared" si="65"/>
        <v>0</v>
      </c>
      <c r="DT21" s="72"/>
      <c r="DU21" s="73"/>
      <c r="DV21" s="73"/>
      <c r="DW21" s="74"/>
      <c r="DX21" s="75"/>
      <c r="EB21" s="77"/>
      <c r="EC21" s="75"/>
    </row>
    <row r="22" spans="1:136" s="76" customFormat="1" ht="33" customHeight="1" thickBot="1" x14ac:dyDescent="0.25">
      <c r="A22" s="106" t="s">
        <v>47</v>
      </c>
      <c r="B22" s="107" t="s">
        <v>54</v>
      </c>
      <c r="C22" s="108">
        <v>305</v>
      </c>
      <c r="D22" s="109" t="s">
        <v>52</v>
      </c>
      <c r="E22" s="110" t="s">
        <v>53</v>
      </c>
      <c r="F22" s="111"/>
      <c r="G22" s="112"/>
      <c r="H22" s="112" t="s">
        <v>51</v>
      </c>
      <c r="I22" s="113">
        <v>1</v>
      </c>
      <c r="J22" s="111">
        <v>1</v>
      </c>
      <c r="K22" s="111">
        <v>11</v>
      </c>
      <c r="L22" s="111">
        <v>11</v>
      </c>
      <c r="M22" s="111">
        <v>2</v>
      </c>
      <c r="N22" s="111">
        <v>2</v>
      </c>
      <c r="O22" s="111">
        <v>10</v>
      </c>
      <c r="P22" s="114">
        <v>10</v>
      </c>
      <c r="Q22" s="113">
        <v>0</v>
      </c>
      <c r="R22" s="114">
        <v>0</v>
      </c>
      <c r="S22" s="115">
        <v>0</v>
      </c>
      <c r="T22" s="111">
        <v>0</v>
      </c>
      <c r="U22" s="113">
        <v>0</v>
      </c>
      <c r="V22" s="114">
        <v>0</v>
      </c>
      <c r="W22" s="111">
        <v>0</v>
      </c>
      <c r="X22" s="114">
        <v>0</v>
      </c>
      <c r="Y22" s="113">
        <v>0</v>
      </c>
      <c r="Z22" s="114">
        <v>0</v>
      </c>
      <c r="AA22" s="113">
        <v>0</v>
      </c>
      <c r="AB22" s="114">
        <v>0</v>
      </c>
      <c r="AC22" s="113">
        <v>0</v>
      </c>
      <c r="AD22" s="114">
        <v>0</v>
      </c>
      <c r="AE22" s="113">
        <v>0</v>
      </c>
      <c r="AF22" s="114">
        <v>0</v>
      </c>
      <c r="AG22" s="113">
        <v>0</v>
      </c>
      <c r="AH22" s="114">
        <v>0</v>
      </c>
      <c r="AI22" s="113">
        <v>0</v>
      </c>
      <c r="AJ22" s="114">
        <v>0</v>
      </c>
      <c r="AK22" s="113">
        <v>0</v>
      </c>
      <c r="AL22" s="114">
        <v>0</v>
      </c>
      <c r="AM22" s="116">
        <v>10</v>
      </c>
      <c r="AN22" s="117">
        <v>10</v>
      </c>
      <c r="AO22" s="118">
        <f t="shared" si="2"/>
        <v>0</v>
      </c>
      <c r="AP22" s="119">
        <f t="shared" si="2"/>
        <v>0</v>
      </c>
      <c r="AQ22" s="120">
        <f t="shared" si="3"/>
        <v>0</v>
      </c>
      <c r="AR22" s="120">
        <f t="shared" si="4"/>
        <v>0</v>
      </c>
      <c r="AS22" s="120">
        <f t="shared" si="5"/>
        <v>0</v>
      </c>
      <c r="AT22" s="121">
        <f t="shared" si="6"/>
        <v>0</v>
      </c>
      <c r="AU22" s="118">
        <f t="shared" si="7"/>
        <v>0</v>
      </c>
      <c r="AV22" s="119">
        <f t="shared" si="7"/>
        <v>0</v>
      </c>
      <c r="AW22" s="120">
        <f t="shared" si="8"/>
        <v>0</v>
      </c>
      <c r="AX22" s="120">
        <f t="shared" si="9"/>
        <v>0</v>
      </c>
      <c r="AY22" s="120">
        <f t="shared" si="10"/>
        <v>0</v>
      </c>
      <c r="AZ22" s="121">
        <f t="shared" si="11"/>
        <v>0</v>
      </c>
      <c r="BA22" s="118">
        <f t="shared" si="12"/>
        <v>0</v>
      </c>
      <c r="BB22" s="119">
        <f t="shared" si="12"/>
        <v>0</v>
      </c>
      <c r="BC22" s="120">
        <f t="shared" si="13"/>
        <v>0</v>
      </c>
      <c r="BD22" s="120">
        <f t="shared" si="14"/>
        <v>0</v>
      </c>
      <c r="BE22" s="120">
        <f t="shared" si="15"/>
        <v>0</v>
      </c>
      <c r="BF22" s="121">
        <f t="shared" si="16"/>
        <v>0</v>
      </c>
      <c r="BG22" s="118">
        <f t="shared" si="17"/>
        <v>0</v>
      </c>
      <c r="BH22" s="119">
        <f t="shared" si="17"/>
        <v>0</v>
      </c>
      <c r="BI22" s="120">
        <f t="shared" si="18"/>
        <v>0</v>
      </c>
      <c r="BJ22" s="120">
        <f t="shared" si="19"/>
        <v>0</v>
      </c>
      <c r="BK22" s="120">
        <f t="shared" si="20"/>
        <v>0</v>
      </c>
      <c r="BL22" s="121">
        <f t="shared" si="21"/>
        <v>0</v>
      </c>
      <c r="BM22" s="118">
        <f t="shared" si="22"/>
        <v>0</v>
      </c>
      <c r="BN22" s="119">
        <f t="shared" si="22"/>
        <v>0</v>
      </c>
      <c r="BO22" s="120">
        <f t="shared" si="23"/>
        <v>0</v>
      </c>
      <c r="BP22" s="120">
        <f t="shared" si="24"/>
        <v>0</v>
      </c>
      <c r="BQ22" s="120">
        <f t="shared" si="25"/>
        <v>0</v>
      </c>
      <c r="BR22" s="121">
        <f t="shared" si="26"/>
        <v>0</v>
      </c>
      <c r="BS22" s="118">
        <f t="shared" si="27"/>
        <v>0</v>
      </c>
      <c r="BT22" s="119">
        <f t="shared" si="27"/>
        <v>0</v>
      </c>
      <c r="BU22" s="120">
        <f t="shared" si="28"/>
        <v>0</v>
      </c>
      <c r="BV22" s="120">
        <f t="shared" si="29"/>
        <v>0</v>
      </c>
      <c r="BW22" s="120">
        <f t="shared" si="30"/>
        <v>0</v>
      </c>
      <c r="BX22" s="121">
        <f t="shared" si="31"/>
        <v>0</v>
      </c>
      <c r="BY22" s="118">
        <f t="shared" si="32"/>
        <v>0</v>
      </c>
      <c r="BZ22" s="119">
        <f t="shared" si="32"/>
        <v>0</v>
      </c>
      <c r="CA22" s="120">
        <f t="shared" si="33"/>
        <v>0</v>
      </c>
      <c r="CB22" s="120">
        <f t="shared" si="34"/>
        <v>0</v>
      </c>
      <c r="CC22" s="120">
        <f t="shared" si="35"/>
        <v>0</v>
      </c>
      <c r="CD22" s="121">
        <f t="shared" si="36"/>
        <v>0</v>
      </c>
      <c r="CE22" s="118">
        <f t="shared" si="37"/>
        <v>0</v>
      </c>
      <c r="CF22" s="119">
        <f t="shared" si="37"/>
        <v>0</v>
      </c>
      <c r="CG22" s="120">
        <f t="shared" si="38"/>
        <v>0</v>
      </c>
      <c r="CH22" s="120">
        <f t="shared" si="39"/>
        <v>0</v>
      </c>
      <c r="CI22" s="120">
        <f t="shared" si="40"/>
        <v>0</v>
      </c>
      <c r="CJ22" s="121">
        <f t="shared" si="41"/>
        <v>0</v>
      </c>
      <c r="CK22" s="118">
        <f t="shared" si="42"/>
        <v>0</v>
      </c>
      <c r="CL22" s="119">
        <f t="shared" si="42"/>
        <v>0</v>
      </c>
      <c r="CM22" s="120">
        <f t="shared" si="43"/>
        <v>0</v>
      </c>
      <c r="CN22" s="120">
        <f t="shared" si="44"/>
        <v>0</v>
      </c>
      <c r="CO22" s="120">
        <f t="shared" si="45"/>
        <v>0</v>
      </c>
      <c r="CP22" s="121">
        <f t="shared" si="46"/>
        <v>0</v>
      </c>
      <c r="CQ22" s="118">
        <f t="shared" si="47"/>
        <v>0</v>
      </c>
      <c r="CR22" s="119">
        <f t="shared" si="47"/>
        <v>0</v>
      </c>
      <c r="CS22" s="120">
        <f t="shared" si="48"/>
        <v>0</v>
      </c>
      <c r="CT22" s="120">
        <f t="shared" si="49"/>
        <v>0</v>
      </c>
      <c r="CU22" s="120">
        <f t="shared" si="50"/>
        <v>0</v>
      </c>
      <c r="CV22" s="121">
        <f t="shared" si="51"/>
        <v>0</v>
      </c>
      <c r="CW22" s="118">
        <f t="shared" si="52"/>
        <v>0</v>
      </c>
      <c r="CX22" s="119">
        <f t="shared" si="52"/>
        <v>0</v>
      </c>
      <c r="CY22" s="120">
        <f t="shared" si="53"/>
        <v>0</v>
      </c>
      <c r="CZ22" s="120">
        <f t="shared" si="54"/>
        <v>0</v>
      </c>
      <c r="DA22" s="120">
        <f t="shared" si="55"/>
        <v>0</v>
      </c>
      <c r="DB22" s="122">
        <f t="shared" si="56"/>
        <v>0</v>
      </c>
      <c r="DC22" s="118">
        <f t="shared" si="57"/>
        <v>10</v>
      </c>
      <c r="DD22" s="119">
        <f t="shared" si="57"/>
        <v>10</v>
      </c>
      <c r="DE22" s="120">
        <f t="shared" si="58"/>
        <v>220</v>
      </c>
      <c r="DF22" s="120">
        <f t="shared" si="59"/>
        <v>40</v>
      </c>
      <c r="DG22" s="120">
        <f t="shared" si="60"/>
        <v>200</v>
      </c>
      <c r="DH22" s="122">
        <f t="shared" si="61"/>
        <v>0</v>
      </c>
      <c r="DI22" s="123">
        <f t="shared" si="62"/>
        <v>10</v>
      </c>
      <c r="DJ22" s="124">
        <f t="shared" si="62"/>
        <v>10</v>
      </c>
      <c r="DK22" s="125">
        <f t="shared" si="62"/>
        <v>220</v>
      </c>
      <c r="DL22" s="125">
        <f t="shared" si="62"/>
        <v>40</v>
      </c>
      <c r="DM22" s="126">
        <f t="shared" si="62"/>
        <v>200</v>
      </c>
      <c r="DN22" s="127"/>
      <c r="DO22" s="128"/>
      <c r="DP22" s="129"/>
      <c r="DQ22" s="130">
        <f t="shared" si="63"/>
        <v>0</v>
      </c>
      <c r="DR22" s="131">
        <f t="shared" si="64"/>
        <v>0</v>
      </c>
      <c r="DS22" s="132">
        <f t="shared" si="65"/>
        <v>0</v>
      </c>
      <c r="DT22" s="72"/>
      <c r="DU22" s="73"/>
      <c r="DV22" s="73"/>
      <c r="DW22" s="74"/>
      <c r="DX22" s="75"/>
      <c r="EB22" s="77"/>
      <c r="EC22" s="75"/>
    </row>
    <row r="23" spans="1:136" s="154" customFormat="1" ht="14.25" customHeight="1" x14ac:dyDescent="0.2">
      <c r="A23" s="133" t="s">
        <v>55</v>
      </c>
      <c r="B23" s="134"/>
      <c r="C23" s="134"/>
      <c r="D23" s="135"/>
      <c r="E23" s="136"/>
      <c r="F23" s="137"/>
      <c r="G23" s="136"/>
      <c r="H23" s="138"/>
      <c r="I23" s="139">
        <f>SUM(I10:I22)</f>
        <v>87</v>
      </c>
      <c r="J23" s="140">
        <f>SUM(J10:J22)</f>
        <v>87</v>
      </c>
      <c r="K23" s="140"/>
      <c r="L23" s="140"/>
      <c r="M23" s="140"/>
      <c r="N23" s="140"/>
      <c r="O23" s="140"/>
      <c r="P23" s="141"/>
      <c r="Q23" s="139">
        <f t="shared" ref="Q23:CB23" si="66">SUM(Q10:Q22)</f>
        <v>0</v>
      </c>
      <c r="R23" s="140">
        <f t="shared" si="66"/>
        <v>0</v>
      </c>
      <c r="S23" s="139">
        <f t="shared" si="66"/>
        <v>0</v>
      </c>
      <c r="T23" s="140">
        <f t="shared" si="66"/>
        <v>0</v>
      </c>
      <c r="U23" s="139">
        <f t="shared" si="66"/>
        <v>0</v>
      </c>
      <c r="V23" s="140">
        <f t="shared" si="66"/>
        <v>0</v>
      </c>
      <c r="W23" s="139">
        <f t="shared" si="66"/>
        <v>20</v>
      </c>
      <c r="X23" s="140">
        <f t="shared" si="66"/>
        <v>20</v>
      </c>
      <c r="Y23" s="139">
        <f t="shared" si="66"/>
        <v>20</v>
      </c>
      <c r="Z23" s="140">
        <f t="shared" si="66"/>
        <v>20</v>
      </c>
      <c r="AA23" s="139">
        <f t="shared" si="66"/>
        <v>10</v>
      </c>
      <c r="AB23" s="140">
        <f t="shared" si="66"/>
        <v>10</v>
      </c>
      <c r="AC23" s="139">
        <f t="shared" si="66"/>
        <v>10</v>
      </c>
      <c r="AD23" s="140">
        <f t="shared" si="66"/>
        <v>10</v>
      </c>
      <c r="AE23" s="139">
        <f t="shared" si="66"/>
        <v>6</v>
      </c>
      <c r="AF23" s="140">
        <f t="shared" si="66"/>
        <v>6</v>
      </c>
      <c r="AG23" s="139">
        <f t="shared" si="66"/>
        <v>6</v>
      </c>
      <c r="AH23" s="140">
        <f t="shared" si="66"/>
        <v>6</v>
      </c>
      <c r="AI23" s="139">
        <f t="shared" si="66"/>
        <v>18</v>
      </c>
      <c r="AJ23" s="140">
        <f t="shared" si="66"/>
        <v>18</v>
      </c>
      <c r="AK23" s="139">
        <f t="shared" si="66"/>
        <v>20</v>
      </c>
      <c r="AL23" s="140">
        <f t="shared" si="66"/>
        <v>20</v>
      </c>
      <c r="AM23" s="139">
        <f t="shared" si="66"/>
        <v>20</v>
      </c>
      <c r="AN23" s="141">
        <f t="shared" si="66"/>
        <v>20</v>
      </c>
      <c r="AO23" s="139">
        <f t="shared" si="66"/>
        <v>0</v>
      </c>
      <c r="AP23" s="140">
        <f t="shared" si="66"/>
        <v>0</v>
      </c>
      <c r="AQ23" s="140">
        <f t="shared" si="66"/>
        <v>0</v>
      </c>
      <c r="AR23" s="140">
        <f t="shared" si="66"/>
        <v>0</v>
      </c>
      <c r="AS23" s="140">
        <f t="shared" si="66"/>
        <v>0</v>
      </c>
      <c r="AT23" s="142">
        <f t="shared" si="66"/>
        <v>0</v>
      </c>
      <c r="AU23" s="139">
        <f t="shared" si="66"/>
        <v>0</v>
      </c>
      <c r="AV23" s="140">
        <f t="shared" si="66"/>
        <v>0</v>
      </c>
      <c r="AW23" s="140">
        <f t="shared" si="66"/>
        <v>0</v>
      </c>
      <c r="AX23" s="140">
        <f t="shared" si="66"/>
        <v>0</v>
      </c>
      <c r="AY23" s="140">
        <f t="shared" si="66"/>
        <v>0</v>
      </c>
      <c r="AZ23" s="142">
        <f t="shared" si="66"/>
        <v>0</v>
      </c>
      <c r="BA23" s="139">
        <f t="shared" si="66"/>
        <v>0</v>
      </c>
      <c r="BB23" s="140">
        <f t="shared" si="66"/>
        <v>0</v>
      </c>
      <c r="BC23" s="140">
        <f t="shared" si="66"/>
        <v>0</v>
      </c>
      <c r="BD23" s="140">
        <f t="shared" si="66"/>
        <v>0</v>
      </c>
      <c r="BE23" s="140">
        <f t="shared" si="66"/>
        <v>0</v>
      </c>
      <c r="BF23" s="142">
        <f t="shared" si="66"/>
        <v>0</v>
      </c>
      <c r="BG23" s="139">
        <f t="shared" si="66"/>
        <v>20</v>
      </c>
      <c r="BH23" s="140">
        <f t="shared" si="66"/>
        <v>20</v>
      </c>
      <c r="BI23" s="140">
        <f t="shared" si="66"/>
        <v>1980</v>
      </c>
      <c r="BJ23" s="140">
        <f t="shared" si="66"/>
        <v>8568</v>
      </c>
      <c r="BK23" s="140">
        <f t="shared" si="66"/>
        <v>1091.4285714285713</v>
      </c>
      <c r="BL23" s="142">
        <f t="shared" si="66"/>
        <v>0</v>
      </c>
      <c r="BM23" s="139">
        <f t="shared" si="66"/>
        <v>20</v>
      </c>
      <c r="BN23" s="140">
        <f t="shared" si="66"/>
        <v>20</v>
      </c>
      <c r="BO23" s="140">
        <f t="shared" si="66"/>
        <v>3300</v>
      </c>
      <c r="BP23" s="140">
        <f t="shared" si="66"/>
        <v>31791.999999999996</v>
      </c>
      <c r="BQ23" s="140">
        <f t="shared" si="66"/>
        <v>1040</v>
      </c>
      <c r="BR23" s="142">
        <f t="shared" si="66"/>
        <v>0</v>
      </c>
      <c r="BS23" s="139">
        <f t="shared" si="66"/>
        <v>10</v>
      </c>
      <c r="BT23" s="140">
        <f t="shared" si="66"/>
        <v>10</v>
      </c>
      <c r="BU23" s="140">
        <f t="shared" si="66"/>
        <v>1320</v>
      </c>
      <c r="BV23" s="140">
        <f t="shared" si="66"/>
        <v>9347.9999999999982</v>
      </c>
      <c r="BW23" s="140">
        <f t="shared" si="66"/>
        <v>977.14285714285711</v>
      </c>
      <c r="BX23" s="142">
        <f t="shared" si="66"/>
        <v>0</v>
      </c>
      <c r="BY23" s="139">
        <f t="shared" si="66"/>
        <v>10</v>
      </c>
      <c r="BZ23" s="140">
        <f t="shared" si="66"/>
        <v>10</v>
      </c>
      <c r="CA23" s="140">
        <f t="shared" si="66"/>
        <v>2640</v>
      </c>
      <c r="CB23" s="140">
        <f t="shared" si="66"/>
        <v>31104</v>
      </c>
      <c r="CC23" s="140">
        <f t="shared" ref="CC23:DM23" si="67">SUM(CC10:CC22)</f>
        <v>822.85714285714278</v>
      </c>
      <c r="CD23" s="142">
        <f t="shared" si="67"/>
        <v>0</v>
      </c>
      <c r="CE23" s="139">
        <f t="shared" si="67"/>
        <v>6</v>
      </c>
      <c r="CF23" s="140">
        <f t="shared" si="67"/>
        <v>6</v>
      </c>
      <c r="CG23" s="140">
        <f t="shared" si="67"/>
        <v>792</v>
      </c>
      <c r="CH23" s="140">
        <f t="shared" si="67"/>
        <v>5608.7999999999993</v>
      </c>
      <c r="CI23" s="140">
        <f t="shared" si="67"/>
        <v>586.28571428571422</v>
      </c>
      <c r="CJ23" s="142">
        <f t="shared" si="67"/>
        <v>0</v>
      </c>
      <c r="CK23" s="139">
        <f t="shared" si="67"/>
        <v>6</v>
      </c>
      <c r="CL23" s="140">
        <f t="shared" si="67"/>
        <v>6</v>
      </c>
      <c r="CM23" s="140">
        <f t="shared" si="67"/>
        <v>858</v>
      </c>
      <c r="CN23" s="140">
        <f t="shared" si="67"/>
        <v>6918.4</v>
      </c>
      <c r="CO23" s="140">
        <f t="shared" si="67"/>
        <v>494.85714285714283</v>
      </c>
      <c r="CP23" s="142">
        <f t="shared" si="67"/>
        <v>0</v>
      </c>
      <c r="CQ23" s="139">
        <f t="shared" si="67"/>
        <v>18</v>
      </c>
      <c r="CR23" s="140">
        <f t="shared" si="67"/>
        <v>18</v>
      </c>
      <c r="CS23" s="140">
        <f t="shared" si="67"/>
        <v>2970</v>
      </c>
      <c r="CT23" s="140">
        <f t="shared" si="67"/>
        <v>28612.799999999999</v>
      </c>
      <c r="CU23" s="140">
        <f t="shared" si="67"/>
        <v>936</v>
      </c>
      <c r="CV23" s="142">
        <f t="shared" si="67"/>
        <v>0</v>
      </c>
      <c r="CW23" s="139">
        <f t="shared" si="67"/>
        <v>20</v>
      </c>
      <c r="CX23" s="140">
        <f t="shared" si="67"/>
        <v>20</v>
      </c>
      <c r="CY23" s="140">
        <f t="shared" si="67"/>
        <v>1980</v>
      </c>
      <c r="CZ23" s="140">
        <f t="shared" si="67"/>
        <v>840</v>
      </c>
      <c r="DA23" s="140">
        <f t="shared" si="67"/>
        <v>1091.4285714285713</v>
      </c>
      <c r="DB23" s="143">
        <f t="shared" si="67"/>
        <v>0</v>
      </c>
      <c r="DC23" s="139">
        <f t="shared" si="67"/>
        <v>20</v>
      </c>
      <c r="DD23" s="140">
        <f t="shared" si="67"/>
        <v>20</v>
      </c>
      <c r="DE23" s="140">
        <f t="shared" si="67"/>
        <v>3300</v>
      </c>
      <c r="DF23" s="140">
        <f t="shared" si="67"/>
        <v>31791.999999999996</v>
      </c>
      <c r="DG23" s="140">
        <f t="shared" si="67"/>
        <v>1040</v>
      </c>
      <c r="DH23" s="143">
        <f t="shared" si="67"/>
        <v>0</v>
      </c>
      <c r="DI23" s="139">
        <f t="shared" si="67"/>
        <v>130</v>
      </c>
      <c r="DJ23" s="140">
        <f t="shared" si="67"/>
        <v>130</v>
      </c>
      <c r="DK23" s="140">
        <f t="shared" si="67"/>
        <v>19140</v>
      </c>
      <c r="DL23" s="140">
        <f t="shared" si="67"/>
        <v>154584</v>
      </c>
      <c r="DM23" s="141">
        <f t="shared" si="67"/>
        <v>8080</v>
      </c>
      <c r="DN23" s="144"/>
      <c r="DO23" s="145"/>
      <c r="DP23" s="142"/>
      <c r="DQ23" s="146">
        <f>SUM(DQ10:DQ22)</f>
        <v>0</v>
      </c>
      <c r="DR23" s="147">
        <f>SUM(DR10:DR22)</f>
        <v>0</v>
      </c>
      <c r="DS23" s="148">
        <f>SUM(DS10:DS22)</f>
        <v>0</v>
      </c>
      <c r="DT23" s="149"/>
      <c r="DU23" s="150"/>
      <c r="DV23" s="150"/>
      <c r="DW23" s="150"/>
      <c r="DX23" s="151"/>
      <c r="DY23" s="152"/>
      <c r="DZ23" s="153"/>
      <c r="EB23" s="155"/>
      <c r="EC23" s="155"/>
      <c r="EF23" s="274"/>
    </row>
    <row r="24" spans="1:136" s="154" customFormat="1" ht="14.25" customHeight="1" x14ac:dyDescent="0.2">
      <c r="A24" s="156"/>
      <c r="B24" s="157"/>
      <c r="C24" s="158"/>
      <c r="D24" s="159" t="s">
        <v>56</v>
      </c>
      <c r="E24" s="160"/>
      <c r="F24" s="161"/>
      <c r="G24" s="160"/>
      <c r="H24" s="160" t="s">
        <v>51</v>
      </c>
      <c r="I24" s="162">
        <f t="shared" ref="I24:J27" si="68">SUMIF($H$10:$H$22,$H24,I$10:I$22)</f>
        <v>87</v>
      </c>
      <c r="J24" s="163">
        <f t="shared" si="68"/>
        <v>87</v>
      </c>
      <c r="K24" s="163"/>
      <c r="L24" s="163"/>
      <c r="M24" s="163"/>
      <c r="N24" s="163"/>
      <c r="O24" s="163"/>
      <c r="P24" s="164"/>
      <c r="Q24" s="162">
        <f t="shared" ref="Q24:AF27" si="69">SUMIF($H$10:$H$22,$H24,Q$10:Q$22)</f>
        <v>0</v>
      </c>
      <c r="R24" s="163">
        <f t="shared" si="69"/>
        <v>0</v>
      </c>
      <c r="S24" s="162">
        <f t="shared" si="69"/>
        <v>0</v>
      </c>
      <c r="T24" s="163">
        <f t="shared" si="69"/>
        <v>0</v>
      </c>
      <c r="U24" s="162">
        <f t="shared" si="69"/>
        <v>0</v>
      </c>
      <c r="V24" s="163">
        <f t="shared" si="69"/>
        <v>0</v>
      </c>
      <c r="W24" s="162">
        <f t="shared" si="69"/>
        <v>20</v>
      </c>
      <c r="X24" s="163">
        <f t="shared" si="69"/>
        <v>20</v>
      </c>
      <c r="Y24" s="162">
        <f t="shared" si="69"/>
        <v>20</v>
      </c>
      <c r="Z24" s="163">
        <f t="shared" si="69"/>
        <v>20</v>
      </c>
      <c r="AA24" s="162">
        <f t="shared" si="69"/>
        <v>10</v>
      </c>
      <c r="AB24" s="163">
        <f t="shared" si="69"/>
        <v>10</v>
      </c>
      <c r="AC24" s="162">
        <f t="shared" si="69"/>
        <v>10</v>
      </c>
      <c r="AD24" s="163">
        <f t="shared" si="69"/>
        <v>10</v>
      </c>
      <c r="AE24" s="162">
        <f t="shared" si="69"/>
        <v>6</v>
      </c>
      <c r="AF24" s="163">
        <f t="shared" si="69"/>
        <v>6</v>
      </c>
      <c r="AG24" s="162">
        <f t="shared" ref="AG24:AV27" si="70">SUMIF($H$10:$H$22,$H24,AG$10:AG$22)</f>
        <v>6</v>
      </c>
      <c r="AH24" s="163">
        <f t="shared" si="70"/>
        <v>6</v>
      </c>
      <c r="AI24" s="162">
        <f t="shared" si="70"/>
        <v>18</v>
      </c>
      <c r="AJ24" s="163">
        <f t="shared" si="70"/>
        <v>18</v>
      </c>
      <c r="AK24" s="162">
        <f t="shared" si="70"/>
        <v>20</v>
      </c>
      <c r="AL24" s="163">
        <f t="shared" si="70"/>
        <v>20</v>
      </c>
      <c r="AM24" s="162">
        <f t="shared" si="70"/>
        <v>20</v>
      </c>
      <c r="AN24" s="164">
        <f t="shared" si="70"/>
        <v>20</v>
      </c>
      <c r="AO24" s="162">
        <f t="shared" si="70"/>
        <v>0</v>
      </c>
      <c r="AP24" s="163">
        <f t="shared" si="70"/>
        <v>0</v>
      </c>
      <c r="AQ24" s="163">
        <f t="shared" si="70"/>
        <v>0</v>
      </c>
      <c r="AR24" s="163">
        <f t="shared" si="70"/>
        <v>0</v>
      </c>
      <c r="AS24" s="163">
        <f t="shared" si="70"/>
        <v>0</v>
      </c>
      <c r="AT24" s="165">
        <f t="shared" si="70"/>
        <v>0</v>
      </c>
      <c r="AU24" s="162">
        <f t="shared" si="70"/>
        <v>0</v>
      </c>
      <c r="AV24" s="163">
        <f t="shared" si="70"/>
        <v>0</v>
      </c>
      <c r="AW24" s="163">
        <f t="shared" ref="AW24:BL27" si="71">SUMIF($H$10:$H$22,$H24,AW$10:AW$22)</f>
        <v>0</v>
      </c>
      <c r="AX24" s="163">
        <f t="shared" si="71"/>
        <v>0</v>
      </c>
      <c r="AY24" s="163">
        <f t="shared" si="71"/>
        <v>0</v>
      </c>
      <c r="AZ24" s="165">
        <f t="shared" si="71"/>
        <v>0</v>
      </c>
      <c r="BA24" s="162">
        <f t="shared" si="71"/>
        <v>0</v>
      </c>
      <c r="BB24" s="163">
        <f t="shared" si="71"/>
        <v>0</v>
      </c>
      <c r="BC24" s="163">
        <f t="shared" si="71"/>
        <v>0</v>
      </c>
      <c r="BD24" s="163">
        <f t="shared" si="71"/>
        <v>0</v>
      </c>
      <c r="BE24" s="163">
        <f t="shared" si="71"/>
        <v>0</v>
      </c>
      <c r="BF24" s="165">
        <f t="shared" si="71"/>
        <v>0</v>
      </c>
      <c r="BG24" s="162">
        <f t="shared" si="71"/>
        <v>20</v>
      </c>
      <c r="BH24" s="163">
        <f t="shared" si="71"/>
        <v>20</v>
      </c>
      <c r="BI24" s="163">
        <f t="shared" si="71"/>
        <v>1980</v>
      </c>
      <c r="BJ24" s="163">
        <f t="shared" si="71"/>
        <v>8568</v>
      </c>
      <c r="BK24" s="163">
        <f t="shared" si="71"/>
        <v>1091.4285714285713</v>
      </c>
      <c r="BL24" s="165">
        <f t="shared" si="71"/>
        <v>0</v>
      </c>
      <c r="BM24" s="162">
        <f t="shared" ref="BM24:CB27" si="72">SUMIF($H$10:$H$22,$H24,BM$10:BM$22)</f>
        <v>20</v>
      </c>
      <c r="BN24" s="163">
        <f t="shared" si="72"/>
        <v>20</v>
      </c>
      <c r="BO24" s="163">
        <f t="shared" si="72"/>
        <v>3300</v>
      </c>
      <c r="BP24" s="163">
        <f t="shared" si="72"/>
        <v>31791.999999999996</v>
      </c>
      <c r="BQ24" s="163">
        <f t="shared" si="72"/>
        <v>1040</v>
      </c>
      <c r="BR24" s="165">
        <f t="shared" si="72"/>
        <v>0</v>
      </c>
      <c r="BS24" s="162">
        <f t="shared" si="72"/>
        <v>10</v>
      </c>
      <c r="BT24" s="163">
        <f t="shared" si="72"/>
        <v>10</v>
      </c>
      <c r="BU24" s="163">
        <f t="shared" si="72"/>
        <v>1320</v>
      </c>
      <c r="BV24" s="163">
        <f t="shared" si="72"/>
        <v>9347.9999999999982</v>
      </c>
      <c r="BW24" s="163">
        <f t="shared" si="72"/>
        <v>977.14285714285711</v>
      </c>
      <c r="BX24" s="165">
        <f t="shared" si="72"/>
        <v>0</v>
      </c>
      <c r="BY24" s="162">
        <f t="shared" si="72"/>
        <v>10</v>
      </c>
      <c r="BZ24" s="163">
        <f t="shared" si="72"/>
        <v>10</v>
      </c>
      <c r="CA24" s="163">
        <f t="shared" si="72"/>
        <v>2640</v>
      </c>
      <c r="CB24" s="163">
        <f t="shared" si="72"/>
        <v>31104</v>
      </c>
      <c r="CC24" s="163">
        <f t="shared" ref="CC24:CR27" si="73">SUMIF($H$10:$H$22,$H24,CC$10:CC$22)</f>
        <v>822.85714285714278</v>
      </c>
      <c r="CD24" s="165">
        <f t="shared" si="73"/>
        <v>0</v>
      </c>
      <c r="CE24" s="162">
        <f t="shared" si="73"/>
        <v>6</v>
      </c>
      <c r="CF24" s="163">
        <f t="shared" si="73"/>
        <v>6</v>
      </c>
      <c r="CG24" s="163">
        <f t="shared" si="73"/>
        <v>792</v>
      </c>
      <c r="CH24" s="163">
        <f t="shared" si="73"/>
        <v>5608.7999999999993</v>
      </c>
      <c r="CI24" s="163">
        <f t="shared" si="73"/>
        <v>586.28571428571422</v>
      </c>
      <c r="CJ24" s="165">
        <f t="shared" si="73"/>
        <v>0</v>
      </c>
      <c r="CK24" s="162">
        <f t="shared" si="73"/>
        <v>6</v>
      </c>
      <c r="CL24" s="163">
        <f t="shared" si="73"/>
        <v>6</v>
      </c>
      <c r="CM24" s="163">
        <f t="shared" si="73"/>
        <v>858</v>
      </c>
      <c r="CN24" s="163">
        <f t="shared" si="73"/>
        <v>6918.4</v>
      </c>
      <c r="CO24" s="163">
        <f t="shared" si="73"/>
        <v>494.85714285714283</v>
      </c>
      <c r="CP24" s="165">
        <f t="shared" si="73"/>
        <v>0</v>
      </c>
      <c r="CQ24" s="162">
        <f t="shared" si="73"/>
        <v>18</v>
      </c>
      <c r="CR24" s="163">
        <f t="shared" si="73"/>
        <v>18</v>
      </c>
      <c r="CS24" s="163">
        <f t="shared" ref="CS24:DH27" si="74">SUMIF($H$10:$H$22,$H24,CS$10:CS$22)</f>
        <v>2970</v>
      </c>
      <c r="CT24" s="163">
        <f t="shared" si="74"/>
        <v>28612.799999999999</v>
      </c>
      <c r="CU24" s="163">
        <f t="shared" si="74"/>
        <v>936</v>
      </c>
      <c r="CV24" s="165">
        <f t="shared" si="74"/>
        <v>0</v>
      </c>
      <c r="CW24" s="162">
        <f t="shared" si="74"/>
        <v>20</v>
      </c>
      <c r="CX24" s="163">
        <f t="shared" si="74"/>
        <v>20</v>
      </c>
      <c r="CY24" s="163">
        <f t="shared" si="74"/>
        <v>1980</v>
      </c>
      <c r="CZ24" s="163">
        <f t="shared" si="74"/>
        <v>840</v>
      </c>
      <c r="DA24" s="163">
        <f t="shared" si="74"/>
        <v>1091.4285714285713</v>
      </c>
      <c r="DB24" s="166">
        <f t="shared" si="74"/>
        <v>0</v>
      </c>
      <c r="DC24" s="162">
        <f t="shared" si="74"/>
        <v>20</v>
      </c>
      <c r="DD24" s="163">
        <f t="shared" si="74"/>
        <v>20</v>
      </c>
      <c r="DE24" s="163">
        <f t="shared" si="74"/>
        <v>3300</v>
      </c>
      <c r="DF24" s="163">
        <f t="shared" si="74"/>
        <v>31791.999999999996</v>
      </c>
      <c r="DG24" s="163">
        <f t="shared" si="74"/>
        <v>1040</v>
      </c>
      <c r="DH24" s="166">
        <f t="shared" si="74"/>
        <v>0</v>
      </c>
      <c r="DI24" s="162">
        <f t="shared" ref="DI24:DM27" si="75">SUMIF($H$10:$H$22,$H24,DI$10:DI$22)</f>
        <v>130</v>
      </c>
      <c r="DJ24" s="163">
        <f t="shared" si="75"/>
        <v>130</v>
      </c>
      <c r="DK24" s="163">
        <f t="shared" si="75"/>
        <v>19140</v>
      </c>
      <c r="DL24" s="163">
        <f t="shared" si="75"/>
        <v>154584</v>
      </c>
      <c r="DM24" s="164">
        <f t="shared" si="75"/>
        <v>8080</v>
      </c>
      <c r="DN24" s="167"/>
      <c r="DO24" s="168"/>
      <c r="DP24" s="165"/>
      <c r="DQ24" s="169">
        <f t="shared" ref="DQ24:DS27" si="76">SUMIF($H$10:$H$22,$H24,DQ$10:DQ$22)</f>
        <v>0</v>
      </c>
      <c r="DR24" s="170">
        <f t="shared" si="76"/>
        <v>0</v>
      </c>
      <c r="DS24" s="171">
        <f t="shared" si="76"/>
        <v>0</v>
      </c>
      <c r="DT24" s="172"/>
      <c r="DU24" s="173"/>
      <c r="DV24" s="173"/>
      <c r="DW24" s="173"/>
      <c r="DX24" s="174"/>
      <c r="DY24" s="152"/>
      <c r="DZ24" s="153"/>
      <c r="EF24" s="274"/>
    </row>
    <row r="25" spans="1:136" s="154" customFormat="1" ht="14.25" customHeight="1" x14ac:dyDescent="0.2">
      <c r="A25" s="156"/>
      <c r="B25" s="157"/>
      <c r="C25" s="158"/>
      <c r="D25" s="175"/>
      <c r="E25" s="161"/>
      <c r="F25" s="161"/>
      <c r="G25" s="161"/>
      <c r="H25" s="160" t="s">
        <v>57</v>
      </c>
      <c r="I25" s="162">
        <f t="shared" si="68"/>
        <v>0</v>
      </c>
      <c r="J25" s="163">
        <f t="shared" si="68"/>
        <v>0</v>
      </c>
      <c r="K25" s="163"/>
      <c r="L25" s="163"/>
      <c r="M25" s="163"/>
      <c r="N25" s="163"/>
      <c r="O25" s="163"/>
      <c r="P25" s="164"/>
      <c r="Q25" s="162">
        <f t="shared" si="69"/>
        <v>0</v>
      </c>
      <c r="R25" s="163">
        <f t="shared" si="69"/>
        <v>0</v>
      </c>
      <c r="S25" s="162">
        <f t="shared" si="69"/>
        <v>0</v>
      </c>
      <c r="T25" s="163">
        <f t="shared" si="69"/>
        <v>0</v>
      </c>
      <c r="U25" s="162">
        <f t="shared" si="69"/>
        <v>0</v>
      </c>
      <c r="V25" s="163">
        <f t="shared" si="69"/>
        <v>0</v>
      </c>
      <c r="W25" s="162">
        <f t="shared" si="69"/>
        <v>0</v>
      </c>
      <c r="X25" s="163">
        <f t="shared" si="69"/>
        <v>0</v>
      </c>
      <c r="Y25" s="162">
        <f t="shared" si="69"/>
        <v>0</v>
      </c>
      <c r="Z25" s="163">
        <f t="shared" si="69"/>
        <v>0</v>
      </c>
      <c r="AA25" s="162">
        <f t="shared" si="69"/>
        <v>0</v>
      </c>
      <c r="AB25" s="163">
        <f t="shared" si="69"/>
        <v>0</v>
      </c>
      <c r="AC25" s="162">
        <f t="shared" si="69"/>
        <v>0</v>
      </c>
      <c r="AD25" s="163">
        <f t="shared" si="69"/>
        <v>0</v>
      </c>
      <c r="AE25" s="162">
        <f t="shared" si="69"/>
        <v>0</v>
      </c>
      <c r="AF25" s="163">
        <f t="shared" si="69"/>
        <v>0</v>
      </c>
      <c r="AG25" s="162">
        <f t="shared" si="70"/>
        <v>0</v>
      </c>
      <c r="AH25" s="163">
        <f t="shared" si="70"/>
        <v>0</v>
      </c>
      <c r="AI25" s="162">
        <f t="shared" si="70"/>
        <v>0</v>
      </c>
      <c r="AJ25" s="163">
        <f t="shared" si="70"/>
        <v>0</v>
      </c>
      <c r="AK25" s="162">
        <f t="shared" si="70"/>
        <v>0</v>
      </c>
      <c r="AL25" s="163">
        <f t="shared" si="70"/>
        <v>0</v>
      </c>
      <c r="AM25" s="162">
        <f t="shared" si="70"/>
        <v>0</v>
      </c>
      <c r="AN25" s="164">
        <f t="shared" si="70"/>
        <v>0</v>
      </c>
      <c r="AO25" s="162">
        <f t="shared" si="70"/>
        <v>0</v>
      </c>
      <c r="AP25" s="163">
        <f t="shared" si="70"/>
        <v>0</v>
      </c>
      <c r="AQ25" s="163">
        <f t="shared" si="70"/>
        <v>0</v>
      </c>
      <c r="AR25" s="163">
        <f t="shared" si="70"/>
        <v>0</v>
      </c>
      <c r="AS25" s="163">
        <f t="shared" si="70"/>
        <v>0</v>
      </c>
      <c r="AT25" s="165">
        <f t="shared" si="70"/>
        <v>0</v>
      </c>
      <c r="AU25" s="162">
        <f t="shared" si="70"/>
        <v>0</v>
      </c>
      <c r="AV25" s="163">
        <f t="shared" si="70"/>
        <v>0</v>
      </c>
      <c r="AW25" s="163">
        <f t="shared" si="71"/>
        <v>0</v>
      </c>
      <c r="AX25" s="163">
        <f t="shared" si="71"/>
        <v>0</v>
      </c>
      <c r="AY25" s="163">
        <f t="shared" si="71"/>
        <v>0</v>
      </c>
      <c r="AZ25" s="165">
        <f t="shared" si="71"/>
        <v>0</v>
      </c>
      <c r="BA25" s="162">
        <f t="shared" si="71"/>
        <v>0</v>
      </c>
      <c r="BB25" s="163">
        <f t="shared" si="71"/>
        <v>0</v>
      </c>
      <c r="BC25" s="163">
        <f t="shared" si="71"/>
        <v>0</v>
      </c>
      <c r="BD25" s="163">
        <f t="shared" si="71"/>
        <v>0</v>
      </c>
      <c r="BE25" s="163">
        <f t="shared" si="71"/>
        <v>0</v>
      </c>
      <c r="BF25" s="165">
        <f t="shared" si="71"/>
        <v>0</v>
      </c>
      <c r="BG25" s="162">
        <f t="shared" si="71"/>
        <v>0</v>
      </c>
      <c r="BH25" s="163">
        <f t="shared" si="71"/>
        <v>0</v>
      </c>
      <c r="BI25" s="163">
        <f t="shared" si="71"/>
        <v>0</v>
      </c>
      <c r="BJ25" s="163">
        <f t="shared" si="71"/>
        <v>0</v>
      </c>
      <c r="BK25" s="163">
        <f t="shared" si="71"/>
        <v>0</v>
      </c>
      <c r="BL25" s="165">
        <f t="shared" si="71"/>
        <v>0</v>
      </c>
      <c r="BM25" s="162">
        <f t="shared" si="72"/>
        <v>0</v>
      </c>
      <c r="BN25" s="163">
        <f t="shared" si="72"/>
        <v>0</v>
      </c>
      <c r="BO25" s="163">
        <f t="shared" si="72"/>
        <v>0</v>
      </c>
      <c r="BP25" s="163">
        <f t="shared" si="72"/>
        <v>0</v>
      </c>
      <c r="BQ25" s="163">
        <f t="shared" si="72"/>
        <v>0</v>
      </c>
      <c r="BR25" s="165">
        <f t="shared" si="72"/>
        <v>0</v>
      </c>
      <c r="BS25" s="162">
        <f t="shared" si="72"/>
        <v>0</v>
      </c>
      <c r="BT25" s="163">
        <f t="shared" si="72"/>
        <v>0</v>
      </c>
      <c r="BU25" s="163">
        <f t="shared" si="72"/>
        <v>0</v>
      </c>
      <c r="BV25" s="163">
        <f t="shared" si="72"/>
        <v>0</v>
      </c>
      <c r="BW25" s="163">
        <f t="shared" si="72"/>
        <v>0</v>
      </c>
      <c r="BX25" s="165">
        <f t="shared" si="72"/>
        <v>0</v>
      </c>
      <c r="BY25" s="162">
        <f t="shared" si="72"/>
        <v>0</v>
      </c>
      <c r="BZ25" s="163">
        <f t="shared" si="72"/>
        <v>0</v>
      </c>
      <c r="CA25" s="163">
        <f t="shared" si="72"/>
        <v>0</v>
      </c>
      <c r="CB25" s="163">
        <f t="shared" si="72"/>
        <v>0</v>
      </c>
      <c r="CC25" s="163">
        <f t="shared" si="73"/>
        <v>0</v>
      </c>
      <c r="CD25" s="165">
        <f t="shared" si="73"/>
        <v>0</v>
      </c>
      <c r="CE25" s="162">
        <f t="shared" si="73"/>
        <v>0</v>
      </c>
      <c r="CF25" s="163">
        <f t="shared" si="73"/>
        <v>0</v>
      </c>
      <c r="CG25" s="163">
        <f t="shared" si="73"/>
        <v>0</v>
      </c>
      <c r="CH25" s="163">
        <f t="shared" si="73"/>
        <v>0</v>
      </c>
      <c r="CI25" s="163">
        <f t="shared" si="73"/>
        <v>0</v>
      </c>
      <c r="CJ25" s="165">
        <f t="shared" si="73"/>
        <v>0</v>
      </c>
      <c r="CK25" s="162">
        <f t="shared" si="73"/>
        <v>0</v>
      </c>
      <c r="CL25" s="163">
        <f t="shared" si="73"/>
        <v>0</v>
      </c>
      <c r="CM25" s="163">
        <f t="shared" si="73"/>
        <v>0</v>
      </c>
      <c r="CN25" s="163">
        <f t="shared" si="73"/>
        <v>0</v>
      </c>
      <c r="CO25" s="163">
        <f t="shared" si="73"/>
        <v>0</v>
      </c>
      <c r="CP25" s="165">
        <f t="shared" si="73"/>
        <v>0</v>
      </c>
      <c r="CQ25" s="162">
        <f t="shared" si="73"/>
        <v>0</v>
      </c>
      <c r="CR25" s="163">
        <f t="shared" si="73"/>
        <v>0</v>
      </c>
      <c r="CS25" s="163">
        <f t="shared" si="74"/>
        <v>0</v>
      </c>
      <c r="CT25" s="163">
        <f t="shared" si="74"/>
        <v>0</v>
      </c>
      <c r="CU25" s="163">
        <f t="shared" si="74"/>
        <v>0</v>
      </c>
      <c r="CV25" s="165">
        <f t="shared" si="74"/>
        <v>0</v>
      </c>
      <c r="CW25" s="162">
        <f t="shared" si="74"/>
        <v>0</v>
      </c>
      <c r="CX25" s="163">
        <f t="shared" si="74"/>
        <v>0</v>
      </c>
      <c r="CY25" s="163">
        <f t="shared" si="74"/>
        <v>0</v>
      </c>
      <c r="CZ25" s="163">
        <f t="shared" si="74"/>
        <v>0</v>
      </c>
      <c r="DA25" s="163">
        <f t="shared" si="74"/>
        <v>0</v>
      </c>
      <c r="DB25" s="166">
        <f t="shared" si="74"/>
        <v>0</v>
      </c>
      <c r="DC25" s="162">
        <f t="shared" si="74"/>
        <v>0</v>
      </c>
      <c r="DD25" s="163">
        <f t="shared" si="74"/>
        <v>0</v>
      </c>
      <c r="DE25" s="163">
        <f t="shared" si="74"/>
        <v>0</v>
      </c>
      <c r="DF25" s="163">
        <f t="shared" si="74"/>
        <v>0</v>
      </c>
      <c r="DG25" s="163">
        <f t="shared" si="74"/>
        <v>0</v>
      </c>
      <c r="DH25" s="166">
        <f t="shared" si="74"/>
        <v>0</v>
      </c>
      <c r="DI25" s="162">
        <f t="shared" si="75"/>
        <v>0</v>
      </c>
      <c r="DJ25" s="163">
        <f t="shared" si="75"/>
        <v>0</v>
      </c>
      <c r="DK25" s="163">
        <f t="shared" si="75"/>
        <v>0</v>
      </c>
      <c r="DL25" s="163">
        <f t="shared" si="75"/>
        <v>0</v>
      </c>
      <c r="DM25" s="164">
        <f t="shared" si="75"/>
        <v>0</v>
      </c>
      <c r="DN25" s="167"/>
      <c r="DO25" s="168"/>
      <c r="DP25" s="165"/>
      <c r="DQ25" s="169">
        <f t="shared" si="76"/>
        <v>0</v>
      </c>
      <c r="DR25" s="170">
        <f t="shared" si="76"/>
        <v>0</v>
      </c>
      <c r="DS25" s="171">
        <f t="shared" si="76"/>
        <v>0</v>
      </c>
      <c r="DT25" s="172"/>
      <c r="DU25" s="173"/>
      <c r="DV25" s="173"/>
      <c r="DW25" s="173"/>
      <c r="DY25" s="152"/>
      <c r="DZ25" s="153"/>
    </row>
    <row r="26" spans="1:136" s="154" customFormat="1" ht="14.25" customHeight="1" x14ac:dyDescent="0.2">
      <c r="A26" s="156"/>
      <c r="B26" s="157"/>
      <c r="C26" s="158"/>
      <c r="D26" s="175"/>
      <c r="E26" s="161"/>
      <c r="F26" s="161"/>
      <c r="G26" s="161"/>
      <c r="H26" s="160" t="s">
        <v>58</v>
      </c>
      <c r="I26" s="162">
        <f t="shared" si="68"/>
        <v>0</v>
      </c>
      <c r="J26" s="163">
        <f t="shared" si="68"/>
        <v>0</v>
      </c>
      <c r="K26" s="163"/>
      <c r="L26" s="163"/>
      <c r="M26" s="163"/>
      <c r="N26" s="163"/>
      <c r="O26" s="163"/>
      <c r="P26" s="164"/>
      <c r="Q26" s="162">
        <f t="shared" si="69"/>
        <v>0</v>
      </c>
      <c r="R26" s="163">
        <f t="shared" si="69"/>
        <v>0</v>
      </c>
      <c r="S26" s="162">
        <f t="shared" si="69"/>
        <v>0</v>
      </c>
      <c r="T26" s="163">
        <f t="shared" si="69"/>
        <v>0</v>
      </c>
      <c r="U26" s="162">
        <f t="shared" si="69"/>
        <v>0</v>
      </c>
      <c r="V26" s="163">
        <f t="shared" si="69"/>
        <v>0</v>
      </c>
      <c r="W26" s="162">
        <f t="shared" si="69"/>
        <v>0</v>
      </c>
      <c r="X26" s="163">
        <f t="shared" si="69"/>
        <v>0</v>
      </c>
      <c r="Y26" s="162">
        <f t="shared" si="69"/>
        <v>0</v>
      </c>
      <c r="Z26" s="163">
        <f t="shared" si="69"/>
        <v>0</v>
      </c>
      <c r="AA26" s="162">
        <f t="shared" si="69"/>
        <v>0</v>
      </c>
      <c r="AB26" s="163">
        <f t="shared" si="69"/>
        <v>0</v>
      </c>
      <c r="AC26" s="162">
        <f t="shared" si="69"/>
        <v>0</v>
      </c>
      <c r="AD26" s="163">
        <f t="shared" si="69"/>
        <v>0</v>
      </c>
      <c r="AE26" s="162">
        <f t="shared" si="69"/>
        <v>0</v>
      </c>
      <c r="AF26" s="163">
        <f t="shared" si="69"/>
        <v>0</v>
      </c>
      <c r="AG26" s="162">
        <f t="shared" si="70"/>
        <v>0</v>
      </c>
      <c r="AH26" s="163">
        <f t="shared" si="70"/>
        <v>0</v>
      </c>
      <c r="AI26" s="162">
        <f t="shared" si="70"/>
        <v>0</v>
      </c>
      <c r="AJ26" s="163">
        <f t="shared" si="70"/>
        <v>0</v>
      </c>
      <c r="AK26" s="162">
        <f t="shared" si="70"/>
        <v>0</v>
      </c>
      <c r="AL26" s="163">
        <f t="shared" si="70"/>
        <v>0</v>
      </c>
      <c r="AM26" s="162">
        <f t="shared" si="70"/>
        <v>0</v>
      </c>
      <c r="AN26" s="164">
        <f t="shared" si="70"/>
        <v>0</v>
      </c>
      <c r="AO26" s="162">
        <f t="shared" si="70"/>
        <v>0</v>
      </c>
      <c r="AP26" s="163">
        <f t="shared" si="70"/>
        <v>0</v>
      </c>
      <c r="AQ26" s="163">
        <f t="shared" si="70"/>
        <v>0</v>
      </c>
      <c r="AR26" s="163">
        <f t="shared" si="70"/>
        <v>0</v>
      </c>
      <c r="AS26" s="163">
        <f t="shared" si="70"/>
        <v>0</v>
      </c>
      <c r="AT26" s="165">
        <f t="shared" si="70"/>
        <v>0</v>
      </c>
      <c r="AU26" s="162">
        <f t="shared" si="70"/>
        <v>0</v>
      </c>
      <c r="AV26" s="163">
        <f t="shared" si="70"/>
        <v>0</v>
      </c>
      <c r="AW26" s="163">
        <f t="shared" si="71"/>
        <v>0</v>
      </c>
      <c r="AX26" s="163">
        <f t="shared" si="71"/>
        <v>0</v>
      </c>
      <c r="AY26" s="163">
        <f t="shared" si="71"/>
        <v>0</v>
      </c>
      <c r="AZ26" s="165">
        <f t="shared" si="71"/>
        <v>0</v>
      </c>
      <c r="BA26" s="162">
        <f t="shared" si="71"/>
        <v>0</v>
      </c>
      <c r="BB26" s="163">
        <f t="shared" si="71"/>
        <v>0</v>
      </c>
      <c r="BC26" s="163">
        <f t="shared" si="71"/>
        <v>0</v>
      </c>
      <c r="BD26" s="163">
        <f t="shared" si="71"/>
        <v>0</v>
      </c>
      <c r="BE26" s="163">
        <f t="shared" si="71"/>
        <v>0</v>
      </c>
      <c r="BF26" s="165">
        <f t="shared" si="71"/>
        <v>0</v>
      </c>
      <c r="BG26" s="162">
        <f t="shared" si="71"/>
        <v>0</v>
      </c>
      <c r="BH26" s="163">
        <f t="shared" si="71"/>
        <v>0</v>
      </c>
      <c r="BI26" s="163">
        <f t="shared" si="71"/>
        <v>0</v>
      </c>
      <c r="BJ26" s="163">
        <f t="shared" si="71"/>
        <v>0</v>
      </c>
      <c r="BK26" s="163">
        <f t="shared" si="71"/>
        <v>0</v>
      </c>
      <c r="BL26" s="165">
        <f t="shared" si="71"/>
        <v>0</v>
      </c>
      <c r="BM26" s="162">
        <f t="shared" si="72"/>
        <v>0</v>
      </c>
      <c r="BN26" s="163">
        <f t="shared" si="72"/>
        <v>0</v>
      </c>
      <c r="BO26" s="163">
        <f t="shared" si="72"/>
        <v>0</v>
      </c>
      <c r="BP26" s="163">
        <f t="shared" si="72"/>
        <v>0</v>
      </c>
      <c r="BQ26" s="163">
        <f t="shared" si="72"/>
        <v>0</v>
      </c>
      <c r="BR26" s="165">
        <f t="shared" si="72"/>
        <v>0</v>
      </c>
      <c r="BS26" s="162">
        <f t="shared" si="72"/>
        <v>0</v>
      </c>
      <c r="BT26" s="163">
        <f t="shared" si="72"/>
        <v>0</v>
      </c>
      <c r="BU26" s="163">
        <f t="shared" si="72"/>
        <v>0</v>
      </c>
      <c r="BV26" s="163">
        <f t="shared" si="72"/>
        <v>0</v>
      </c>
      <c r="BW26" s="163">
        <f t="shared" si="72"/>
        <v>0</v>
      </c>
      <c r="BX26" s="165">
        <f t="shared" si="72"/>
        <v>0</v>
      </c>
      <c r="BY26" s="162">
        <f t="shared" si="72"/>
        <v>0</v>
      </c>
      <c r="BZ26" s="163">
        <f t="shared" si="72"/>
        <v>0</v>
      </c>
      <c r="CA26" s="163">
        <f t="shared" si="72"/>
        <v>0</v>
      </c>
      <c r="CB26" s="163">
        <f t="shared" si="72"/>
        <v>0</v>
      </c>
      <c r="CC26" s="163">
        <f t="shared" si="73"/>
        <v>0</v>
      </c>
      <c r="CD26" s="165">
        <f t="shared" si="73"/>
        <v>0</v>
      </c>
      <c r="CE26" s="162">
        <f t="shared" si="73"/>
        <v>0</v>
      </c>
      <c r="CF26" s="163">
        <f t="shared" si="73"/>
        <v>0</v>
      </c>
      <c r="CG26" s="163">
        <f t="shared" si="73"/>
        <v>0</v>
      </c>
      <c r="CH26" s="163">
        <f t="shared" si="73"/>
        <v>0</v>
      </c>
      <c r="CI26" s="163">
        <f t="shared" si="73"/>
        <v>0</v>
      </c>
      <c r="CJ26" s="165">
        <f t="shared" si="73"/>
        <v>0</v>
      </c>
      <c r="CK26" s="162">
        <f t="shared" si="73"/>
        <v>0</v>
      </c>
      <c r="CL26" s="163">
        <f t="shared" si="73"/>
        <v>0</v>
      </c>
      <c r="CM26" s="163">
        <f t="shared" si="73"/>
        <v>0</v>
      </c>
      <c r="CN26" s="163">
        <f t="shared" si="73"/>
        <v>0</v>
      </c>
      <c r="CO26" s="163">
        <f t="shared" si="73"/>
        <v>0</v>
      </c>
      <c r="CP26" s="165">
        <f t="shared" si="73"/>
        <v>0</v>
      </c>
      <c r="CQ26" s="162">
        <f t="shared" si="73"/>
        <v>0</v>
      </c>
      <c r="CR26" s="163">
        <f t="shared" si="73"/>
        <v>0</v>
      </c>
      <c r="CS26" s="163">
        <f t="shared" si="74"/>
        <v>0</v>
      </c>
      <c r="CT26" s="163">
        <f t="shared" si="74"/>
        <v>0</v>
      </c>
      <c r="CU26" s="163">
        <f t="shared" si="74"/>
        <v>0</v>
      </c>
      <c r="CV26" s="165">
        <f t="shared" si="74"/>
        <v>0</v>
      </c>
      <c r="CW26" s="162">
        <f t="shared" si="74"/>
        <v>0</v>
      </c>
      <c r="CX26" s="163">
        <f t="shared" si="74"/>
        <v>0</v>
      </c>
      <c r="CY26" s="163">
        <f t="shared" si="74"/>
        <v>0</v>
      </c>
      <c r="CZ26" s="163">
        <f t="shared" si="74"/>
        <v>0</v>
      </c>
      <c r="DA26" s="163">
        <f t="shared" si="74"/>
        <v>0</v>
      </c>
      <c r="DB26" s="166">
        <f t="shared" si="74"/>
        <v>0</v>
      </c>
      <c r="DC26" s="162">
        <f t="shared" si="74"/>
        <v>0</v>
      </c>
      <c r="DD26" s="163">
        <f t="shared" si="74"/>
        <v>0</v>
      </c>
      <c r="DE26" s="163">
        <f t="shared" si="74"/>
        <v>0</v>
      </c>
      <c r="DF26" s="163">
        <f t="shared" si="74"/>
        <v>0</v>
      </c>
      <c r="DG26" s="163">
        <f t="shared" si="74"/>
        <v>0</v>
      </c>
      <c r="DH26" s="166">
        <f t="shared" si="74"/>
        <v>0</v>
      </c>
      <c r="DI26" s="162">
        <f t="shared" si="75"/>
        <v>0</v>
      </c>
      <c r="DJ26" s="163">
        <f t="shared" si="75"/>
        <v>0</v>
      </c>
      <c r="DK26" s="163">
        <f t="shared" si="75"/>
        <v>0</v>
      </c>
      <c r="DL26" s="163">
        <f t="shared" si="75"/>
        <v>0</v>
      </c>
      <c r="DM26" s="164">
        <f t="shared" si="75"/>
        <v>0</v>
      </c>
      <c r="DN26" s="167"/>
      <c r="DO26" s="168"/>
      <c r="DP26" s="165"/>
      <c r="DQ26" s="169">
        <f t="shared" si="76"/>
        <v>0</v>
      </c>
      <c r="DR26" s="170">
        <f t="shared" si="76"/>
        <v>0</v>
      </c>
      <c r="DS26" s="171">
        <f t="shared" si="76"/>
        <v>0</v>
      </c>
      <c r="DT26" s="172"/>
      <c r="DU26" s="173"/>
      <c r="DV26" s="173"/>
      <c r="DW26" s="173"/>
    </row>
    <row r="27" spans="1:136" s="154" customFormat="1" ht="14.25" customHeight="1" thickBot="1" x14ac:dyDescent="0.25">
      <c r="A27" s="176"/>
      <c r="B27" s="177"/>
      <c r="C27" s="178"/>
      <c r="D27" s="179"/>
      <c r="E27" s="180"/>
      <c r="F27" s="180"/>
      <c r="G27" s="180"/>
      <c r="H27" s="181" t="s">
        <v>59</v>
      </c>
      <c r="I27" s="182">
        <f t="shared" si="68"/>
        <v>0</v>
      </c>
      <c r="J27" s="183">
        <f t="shared" si="68"/>
        <v>0</v>
      </c>
      <c r="K27" s="183"/>
      <c r="L27" s="183"/>
      <c r="M27" s="183"/>
      <c r="N27" s="183"/>
      <c r="O27" s="183"/>
      <c r="P27" s="184"/>
      <c r="Q27" s="182">
        <f t="shared" si="69"/>
        <v>0</v>
      </c>
      <c r="R27" s="183">
        <f t="shared" si="69"/>
        <v>0</v>
      </c>
      <c r="S27" s="182">
        <f t="shared" si="69"/>
        <v>0</v>
      </c>
      <c r="T27" s="183">
        <f t="shared" si="69"/>
        <v>0</v>
      </c>
      <c r="U27" s="182">
        <f t="shared" si="69"/>
        <v>0</v>
      </c>
      <c r="V27" s="183">
        <f t="shared" si="69"/>
        <v>0</v>
      </c>
      <c r="W27" s="182">
        <f t="shared" si="69"/>
        <v>0</v>
      </c>
      <c r="X27" s="183">
        <f t="shared" si="69"/>
        <v>0</v>
      </c>
      <c r="Y27" s="182">
        <f t="shared" si="69"/>
        <v>0</v>
      </c>
      <c r="Z27" s="183">
        <f t="shared" si="69"/>
        <v>0</v>
      </c>
      <c r="AA27" s="182">
        <f t="shared" si="69"/>
        <v>0</v>
      </c>
      <c r="AB27" s="183">
        <f t="shared" si="69"/>
        <v>0</v>
      </c>
      <c r="AC27" s="182">
        <f t="shared" si="69"/>
        <v>0</v>
      </c>
      <c r="AD27" s="183">
        <f t="shared" si="69"/>
        <v>0</v>
      </c>
      <c r="AE27" s="182">
        <f t="shared" si="69"/>
        <v>0</v>
      </c>
      <c r="AF27" s="183">
        <f t="shared" si="69"/>
        <v>0</v>
      </c>
      <c r="AG27" s="182">
        <f t="shared" si="70"/>
        <v>0</v>
      </c>
      <c r="AH27" s="183">
        <f t="shared" si="70"/>
        <v>0</v>
      </c>
      <c r="AI27" s="182">
        <f t="shared" si="70"/>
        <v>0</v>
      </c>
      <c r="AJ27" s="183">
        <f t="shared" si="70"/>
        <v>0</v>
      </c>
      <c r="AK27" s="182">
        <f t="shared" si="70"/>
        <v>0</v>
      </c>
      <c r="AL27" s="183">
        <f t="shared" si="70"/>
        <v>0</v>
      </c>
      <c r="AM27" s="182">
        <f t="shared" si="70"/>
        <v>0</v>
      </c>
      <c r="AN27" s="184">
        <f t="shared" si="70"/>
        <v>0</v>
      </c>
      <c r="AO27" s="182">
        <f t="shared" si="70"/>
        <v>0</v>
      </c>
      <c r="AP27" s="183">
        <f t="shared" si="70"/>
        <v>0</v>
      </c>
      <c r="AQ27" s="183">
        <f t="shared" si="70"/>
        <v>0</v>
      </c>
      <c r="AR27" s="183">
        <f t="shared" si="70"/>
        <v>0</v>
      </c>
      <c r="AS27" s="183">
        <f t="shared" si="70"/>
        <v>0</v>
      </c>
      <c r="AT27" s="185">
        <f t="shared" si="70"/>
        <v>0</v>
      </c>
      <c r="AU27" s="182">
        <f t="shared" si="70"/>
        <v>0</v>
      </c>
      <c r="AV27" s="183">
        <f t="shared" si="70"/>
        <v>0</v>
      </c>
      <c r="AW27" s="183">
        <f t="shared" si="71"/>
        <v>0</v>
      </c>
      <c r="AX27" s="183">
        <f t="shared" si="71"/>
        <v>0</v>
      </c>
      <c r="AY27" s="183">
        <f t="shared" si="71"/>
        <v>0</v>
      </c>
      <c r="AZ27" s="185">
        <f t="shared" si="71"/>
        <v>0</v>
      </c>
      <c r="BA27" s="182">
        <f t="shared" si="71"/>
        <v>0</v>
      </c>
      <c r="BB27" s="183">
        <f t="shared" si="71"/>
        <v>0</v>
      </c>
      <c r="BC27" s="183">
        <f t="shared" si="71"/>
        <v>0</v>
      </c>
      <c r="BD27" s="183">
        <f t="shared" si="71"/>
        <v>0</v>
      </c>
      <c r="BE27" s="183">
        <f t="shared" si="71"/>
        <v>0</v>
      </c>
      <c r="BF27" s="185">
        <f t="shared" si="71"/>
        <v>0</v>
      </c>
      <c r="BG27" s="182">
        <f t="shared" si="71"/>
        <v>0</v>
      </c>
      <c r="BH27" s="183">
        <f t="shared" si="71"/>
        <v>0</v>
      </c>
      <c r="BI27" s="183">
        <f t="shared" si="71"/>
        <v>0</v>
      </c>
      <c r="BJ27" s="183">
        <f t="shared" si="71"/>
        <v>0</v>
      </c>
      <c r="BK27" s="183">
        <f t="shared" si="71"/>
        <v>0</v>
      </c>
      <c r="BL27" s="185">
        <f t="shared" si="71"/>
        <v>0</v>
      </c>
      <c r="BM27" s="182">
        <f t="shared" si="72"/>
        <v>0</v>
      </c>
      <c r="BN27" s="183">
        <f t="shared" si="72"/>
        <v>0</v>
      </c>
      <c r="BO27" s="183">
        <f t="shared" si="72"/>
        <v>0</v>
      </c>
      <c r="BP27" s="183">
        <f t="shared" si="72"/>
        <v>0</v>
      </c>
      <c r="BQ27" s="183">
        <f t="shared" si="72"/>
        <v>0</v>
      </c>
      <c r="BR27" s="185">
        <f t="shared" si="72"/>
        <v>0</v>
      </c>
      <c r="BS27" s="182">
        <f t="shared" si="72"/>
        <v>0</v>
      </c>
      <c r="BT27" s="183">
        <f t="shared" si="72"/>
        <v>0</v>
      </c>
      <c r="BU27" s="183">
        <f t="shared" si="72"/>
        <v>0</v>
      </c>
      <c r="BV27" s="183">
        <f t="shared" si="72"/>
        <v>0</v>
      </c>
      <c r="BW27" s="183">
        <f t="shared" si="72"/>
        <v>0</v>
      </c>
      <c r="BX27" s="185">
        <f t="shared" si="72"/>
        <v>0</v>
      </c>
      <c r="BY27" s="182">
        <f t="shared" si="72"/>
        <v>0</v>
      </c>
      <c r="BZ27" s="183">
        <f t="shared" si="72"/>
        <v>0</v>
      </c>
      <c r="CA27" s="183">
        <f t="shared" si="72"/>
        <v>0</v>
      </c>
      <c r="CB27" s="183">
        <f t="shared" si="72"/>
        <v>0</v>
      </c>
      <c r="CC27" s="183">
        <f t="shared" si="73"/>
        <v>0</v>
      </c>
      <c r="CD27" s="185">
        <f t="shared" si="73"/>
        <v>0</v>
      </c>
      <c r="CE27" s="182">
        <f t="shared" si="73"/>
        <v>0</v>
      </c>
      <c r="CF27" s="183">
        <f t="shared" si="73"/>
        <v>0</v>
      </c>
      <c r="CG27" s="183">
        <f t="shared" si="73"/>
        <v>0</v>
      </c>
      <c r="CH27" s="183">
        <f t="shared" si="73"/>
        <v>0</v>
      </c>
      <c r="CI27" s="183">
        <f t="shared" si="73"/>
        <v>0</v>
      </c>
      <c r="CJ27" s="185">
        <f t="shared" si="73"/>
        <v>0</v>
      </c>
      <c r="CK27" s="182">
        <f t="shared" si="73"/>
        <v>0</v>
      </c>
      <c r="CL27" s="183">
        <f t="shared" si="73"/>
        <v>0</v>
      </c>
      <c r="CM27" s="183">
        <f t="shared" si="73"/>
        <v>0</v>
      </c>
      <c r="CN27" s="183">
        <f t="shared" si="73"/>
        <v>0</v>
      </c>
      <c r="CO27" s="183">
        <f t="shared" si="73"/>
        <v>0</v>
      </c>
      <c r="CP27" s="185">
        <f t="shared" si="73"/>
        <v>0</v>
      </c>
      <c r="CQ27" s="182">
        <f t="shared" si="73"/>
        <v>0</v>
      </c>
      <c r="CR27" s="183">
        <f t="shared" si="73"/>
        <v>0</v>
      </c>
      <c r="CS27" s="183">
        <f t="shared" si="74"/>
        <v>0</v>
      </c>
      <c r="CT27" s="183">
        <f t="shared" si="74"/>
        <v>0</v>
      </c>
      <c r="CU27" s="183">
        <f t="shared" si="74"/>
        <v>0</v>
      </c>
      <c r="CV27" s="185">
        <f t="shared" si="74"/>
        <v>0</v>
      </c>
      <c r="CW27" s="182">
        <f t="shared" si="74"/>
        <v>0</v>
      </c>
      <c r="CX27" s="183">
        <f t="shared" si="74"/>
        <v>0</v>
      </c>
      <c r="CY27" s="183">
        <f t="shared" si="74"/>
        <v>0</v>
      </c>
      <c r="CZ27" s="183">
        <f t="shared" si="74"/>
        <v>0</v>
      </c>
      <c r="DA27" s="183">
        <f t="shared" si="74"/>
        <v>0</v>
      </c>
      <c r="DB27" s="186">
        <f t="shared" si="74"/>
        <v>0</v>
      </c>
      <c r="DC27" s="182">
        <f t="shared" si="74"/>
        <v>0</v>
      </c>
      <c r="DD27" s="183">
        <f t="shared" si="74"/>
        <v>0</v>
      </c>
      <c r="DE27" s="183">
        <f t="shared" si="74"/>
        <v>0</v>
      </c>
      <c r="DF27" s="183">
        <f t="shared" si="74"/>
        <v>0</v>
      </c>
      <c r="DG27" s="183">
        <f t="shared" si="74"/>
        <v>0</v>
      </c>
      <c r="DH27" s="186">
        <f t="shared" si="74"/>
        <v>0</v>
      </c>
      <c r="DI27" s="182">
        <f t="shared" si="75"/>
        <v>0</v>
      </c>
      <c r="DJ27" s="183">
        <f t="shared" si="75"/>
        <v>0</v>
      </c>
      <c r="DK27" s="183">
        <f t="shared" si="75"/>
        <v>0</v>
      </c>
      <c r="DL27" s="183">
        <f t="shared" si="75"/>
        <v>0</v>
      </c>
      <c r="DM27" s="184">
        <f t="shared" si="75"/>
        <v>0</v>
      </c>
      <c r="DN27" s="187"/>
      <c r="DO27" s="188"/>
      <c r="DP27" s="185"/>
      <c r="DQ27" s="189">
        <f t="shared" si="76"/>
        <v>0</v>
      </c>
      <c r="DR27" s="190">
        <f t="shared" si="76"/>
        <v>0</v>
      </c>
      <c r="DS27" s="191">
        <f t="shared" si="76"/>
        <v>0</v>
      </c>
      <c r="DT27" s="192"/>
      <c r="DU27" s="193"/>
      <c r="DV27" s="193"/>
      <c r="DW27" s="193"/>
    </row>
    <row r="28" spans="1:136" s="226" customFormat="1" ht="14.25" customHeight="1" x14ac:dyDescent="0.2">
      <c r="A28" s="217"/>
      <c r="B28" s="218"/>
      <c r="C28" s="219"/>
      <c r="D28" s="220"/>
      <c r="E28" s="219"/>
      <c r="F28" s="219"/>
      <c r="G28" s="219"/>
      <c r="H28" s="221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222"/>
      <c r="AG28" s="222"/>
      <c r="AH28" s="222"/>
      <c r="AI28" s="222"/>
      <c r="AJ28" s="222"/>
      <c r="AK28" s="222"/>
      <c r="AL28" s="222"/>
      <c r="AM28" s="222"/>
      <c r="AN28" s="222"/>
      <c r="AO28" s="222"/>
      <c r="AP28" s="222"/>
      <c r="AQ28" s="222"/>
      <c r="AR28" s="222"/>
      <c r="AS28" s="222"/>
      <c r="AT28" s="223"/>
      <c r="AU28" s="222"/>
      <c r="AV28" s="222"/>
      <c r="AW28" s="222"/>
      <c r="AX28" s="222"/>
      <c r="AY28" s="222"/>
      <c r="AZ28" s="223"/>
      <c r="BA28" s="222"/>
      <c r="BB28" s="222"/>
      <c r="BC28" s="222"/>
      <c r="BD28" s="222"/>
      <c r="BE28" s="222"/>
      <c r="BF28" s="223"/>
      <c r="BG28" s="222"/>
      <c r="BH28" s="222"/>
      <c r="BI28" s="222"/>
      <c r="BJ28" s="222"/>
      <c r="BK28" s="222"/>
      <c r="BL28" s="223"/>
      <c r="BM28" s="222"/>
      <c r="BN28" s="222"/>
      <c r="BO28" s="222"/>
      <c r="BP28" s="222"/>
      <c r="BQ28" s="222"/>
      <c r="BR28" s="223"/>
      <c r="BS28" s="222"/>
      <c r="BT28" s="222"/>
      <c r="BU28" s="222"/>
      <c r="BV28" s="222"/>
      <c r="BW28" s="222"/>
      <c r="BX28" s="223"/>
      <c r="BY28" s="222"/>
      <c r="BZ28" s="222"/>
      <c r="CA28" s="222"/>
      <c r="CB28" s="222"/>
      <c r="CC28" s="222"/>
      <c r="CD28" s="223"/>
      <c r="CE28" s="222"/>
      <c r="CF28" s="222"/>
      <c r="CG28" s="222"/>
      <c r="CH28" s="222"/>
      <c r="CI28" s="222"/>
      <c r="CJ28" s="223"/>
      <c r="CK28" s="222"/>
      <c r="CL28" s="222"/>
      <c r="CM28" s="222"/>
      <c r="CN28" s="222"/>
      <c r="CO28" s="222"/>
      <c r="CP28" s="223"/>
      <c r="CQ28" s="222"/>
      <c r="CR28" s="222"/>
      <c r="CS28" s="222"/>
      <c r="CT28" s="222"/>
      <c r="CU28" s="222"/>
      <c r="CV28" s="223"/>
      <c r="CW28" s="222"/>
      <c r="CX28" s="222"/>
      <c r="CY28" s="222"/>
      <c r="CZ28" s="222"/>
      <c r="DA28" s="222"/>
      <c r="DB28" s="224"/>
      <c r="DC28" s="222"/>
      <c r="DD28" s="222"/>
      <c r="DE28" s="222"/>
      <c r="DF28" s="222"/>
      <c r="DG28" s="222"/>
      <c r="DH28" s="224"/>
      <c r="DI28" s="222"/>
      <c r="DJ28" s="222"/>
      <c r="DK28" s="222"/>
      <c r="DL28" s="222"/>
      <c r="DM28" s="222"/>
      <c r="DN28" s="223"/>
      <c r="DO28" s="223"/>
      <c r="DP28" s="223"/>
      <c r="DQ28" s="225"/>
      <c r="DR28" s="225"/>
      <c r="DS28" s="225"/>
      <c r="DT28" s="225"/>
      <c r="DU28" s="225"/>
      <c r="DV28" s="225"/>
      <c r="DW28" s="225"/>
    </row>
    <row r="29" spans="1:136" s="226" customFormat="1" ht="14.25" customHeight="1" x14ac:dyDescent="0.2">
      <c r="A29" s="227" t="s">
        <v>102</v>
      </c>
      <c r="B29" s="218"/>
      <c r="C29" s="219"/>
      <c r="D29" s="220"/>
      <c r="E29" s="219"/>
      <c r="F29" s="219"/>
      <c r="G29" s="219"/>
      <c r="H29" s="221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  <c r="AT29" s="223"/>
      <c r="AU29" s="222"/>
      <c r="AV29" s="222"/>
      <c r="AW29" s="222"/>
      <c r="AX29" s="222"/>
      <c r="AY29" s="222"/>
      <c r="AZ29" s="223"/>
      <c r="BA29" s="222"/>
      <c r="BB29" s="222"/>
      <c r="BC29" s="222"/>
      <c r="BD29" s="222"/>
      <c r="BE29" s="222"/>
      <c r="BF29" s="223"/>
      <c r="BG29" s="222"/>
      <c r="BH29" s="222"/>
      <c r="BI29" s="222"/>
      <c r="BJ29" s="222"/>
      <c r="BK29" s="222"/>
      <c r="BL29" s="223"/>
      <c r="BM29" s="222"/>
      <c r="BN29" s="222"/>
      <c r="BO29" s="222"/>
      <c r="BP29" s="222"/>
      <c r="BQ29" s="222"/>
      <c r="BR29" s="223"/>
      <c r="BS29" s="222"/>
      <c r="BT29" s="222"/>
      <c r="BU29" s="222"/>
      <c r="BV29" s="222"/>
      <c r="BW29" s="222"/>
      <c r="BX29" s="223"/>
      <c r="BY29" s="222"/>
      <c r="BZ29" s="222"/>
      <c r="CA29" s="222"/>
      <c r="CB29" s="222"/>
      <c r="CC29" s="222"/>
      <c r="CD29" s="223"/>
      <c r="CE29" s="222"/>
      <c r="CF29" s="222"/>
      <c r="CG29" s="222"/>
      <c r="CH29" s="222"/>
      <c r="CI29" s="222"/>
      <c r="CJ29" s="223"/>
      <c r="CK29" s="222"/>
      <c r="CL29" s="222"/>
      <c r="CM29" s="222"/>
      <c r="CN29" s="222"/>
      <c r="CO29" s="222"/>
      <c r="CP29" s="223"/>
      <c r="CQ29" s="222"/>
      <c r="CR29" s="222"/>
      <c r="CS29" s="222"/>
      <c r="CT29" s="222"/>
      <c r="CU29" s="222"/>
      <c r="CV29" s="223"/>
      <c r="CW29" s="222"/>
      <c r="CX29" s="222"/>
      <c r="CY29" s="222"/>
      <c r="CZ29" s="222"/>
      <c r="DA29" s="222"/>
      <c r="DB29" s="224"/>
      <c r="DC29" s="222"/>
      <c r="DD29" s="222"/>
      <c r="DE29" s="222"/>
      <c r="DF29" s="222"/>
      <c r="DG29" s="222"/>
      <c r="DH29" s="224"/>
      <c r="DI29" s="222"/>
      <c r="DJ29" s="222"/>
      <c r="DK29" s="222"/>
      <c r="DL29" s="222"/>
      <c r="DM29" s="222"/>
      <c r="DN29" s="223"/>
      <c r="DO29" s="223"/>
      <c r="DP29" s="223"/>
      <c r="DQ29" s="225"/>
      <c r="DR29" s="225"/>
      <c r="DS29" s="225"/>
      <c r="DT29" s="225"/>
      <c r="DU29" s="225"/>
      <c r="DV29" s="225"/>
      <c r="DW29" s="225"/>
    </row>
    <row r="30" spans="1:136" s="226" customFormat="1" ht="14.25" customHeight="1" x14ac:dyDescent="0.2">
      <c r="A30" s="227" t="s">
        <v>103</v>
      </c>
      <c r="B30" s="228" t="s">
        <v>109</v>
      </c>
      <c r="C30" s="219"/>
      <c r="D30" s="220"/>
      <c r="E30" s="219"/>
      <c r="F30" s="219"/>
      <c r="G30" s="219"/>
      <c r="H30" s="221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222"/>
      <c r="AG30" s="222"/>
      <c r="AH30" s="222"/>
      <c r="AI30" s="222"/>
      <c r="AJ30" s="222"/>
      <c r="AK30" s="222"/>
      <c r="AL30" s="222"/>
      <c r="AM30" s="222"/>
      <c r="AN30" s="222"/>
      <c r="AO30" s="222"/>
      <c r="AP30" s="222"/>
      <c r="AQ30" s="222"/>
      <c r="AR30" s="222"/>
      <c r="AS30" s="222"/>
      <c r="AT30" s="223"/>
      <c r="AU30" s="222"/>
      <c r="AV30" s="222"/>
      <c r="AW30" s="222"/>
      <c r="AX30" s="222"/>
      <c r="AY30" s="222"/>
      <c r="AZ30" s="223"/>
      <c r="BA30" s="222"/>
      <c r="BB30" s="222"/>
      <c r="BC30" s="222"/>
      <c r="BD30" s="222"/>
      <c r="BE30" s="222"/>
      <c r="BF30" s="223"/>
      <c r="BG30" s="222"/>
      <c r="BH30" s="222"/>
      <c r="BI30" s="222"/>
      <c r="BJ30" s="222"/>
      <c r="BK30" s="222"/>
      <c r="BL30" s="223"/>
      <c r="BM30" s="222"/>
      <c r="BN30" s="222"/>
      <c r="BO30" s="222"/>
      <c r="BP30" s="222"/>
      <c r="BQ30" s="222"/>
      <c r="BR30" s="223"/>
      <c r="BS30" s="222"/>
      <c r="BT30" s="222"/>
      <c r="BU30" s="222"/>
      <c r="BV30" s="222"/>
      <c r="BW30" s="222"/>
      <c r="BX30" s="223"/>
      <c r="BY30" s="222"/>
      <c r="BZ30" s="222"/>
      <c r="CA30" s="222"/>
      <c r="CB30" s="222"/>
      <c r="CC30" s="222"/>
      <c r="CD30" s="223"/>
      <c r="CE30" s="222"/>
      <c r="CF30" s="222"/>
      <c r="CG30" s="222"/>
      <c r="CH30" s="222"/>
      <c r="CI30" s="222"/>
      <c r="CJ30" s="223"/>
      <c r="CK30" s="222"/>
      <c r="CL30" s="222"/>
      <c r="CM30" s="222"/>
      <c r="CN30" s="222"/>
      <c r="CO30" s="222"/>
      <c r="CP30" s="223"/>
      <c r="CQ30" s="222"/>
      <c r="CR30" s="222"/>
      <c r="CS30" s="222"/>
      <c r="CT30" s="222"/>
      <c r="CU30" s="222"/>
      <c r="CV30" s="223"/>
      <c r="CW30" s="222"/>
      <c r="CX30" s="222"/>
      <c r="CY30" s="222"/>
      <c r="CZ30" s="222"/>
      <c r="DA30" s="222"/>
      <c r="DB30" s="224"/>
      <c r="DC30" s="222"/>
      <c r="DD30" s="222"/>
      <c r="DE30" s="222"/>
      <c r="DF30" s="222"/>
      <c r="DG30" s="222"/>
      <c r="DH30" s="224"/>
      <c r="DI30" s="222"/>
      <c r="DJ30" s="222"/>
      <c r="DK30" s="222"/>
      <c r="DL30" s="222"/>
      <c r="DM30" s="222"/>
      <c r="DN30" s="223"/>
      <c r="DO30" s="223"/>
      <c r="DP30" s="223"/>
      <c r="DQ30" s="225"/>
      <c r="DR30" s="225"/>
      <c r="DS30" s="225"/>
      <c r="DT30" s="225"/>
      <c r="DU30" s="225"/>
      <c r="DV30" s="225"/>
      <c r="DW30" s="225"/>
    </row>
    <row r="31" spans="1:136" s="226" customFormat="1" ht="14.25" customHeight="1" x14ac:dyDescent="0.2">
      <c r="A31" s="227" t="s">
        <v>104</v>
      </c>
      <c r="B31" s="228" t="s">
        <v>108</v>
      </c>
      <c r="C31" s="219"/>
      <c r="D31" s="220"/>
      <c r="E31" s="219"/>
      <c r="F31" s="219"/>
      <c r="G31" s="219"/>
      <c r="H31" s="221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  <c r="AT31" s="223"/>
      <c r="AU31" s="222"/>
      <c r="AV31" s="222"/>
      <c r="AW31" s="222"/>
      <c r="AX31" s="222"/>
      <c r="AY31" s="222"/>
      <c r="AZ31" s="223"/>
      <c r="BA31" s="222"/>
      <c r="BB31" s="222"/>
      <c r="BC31" s="222"/>
      <c r="BD31" s="222"/>
      <c r="BE31" s="222"/>
      <c r="BF31" s="223"/>
      <c r="BG31" s="222"/>
      <c r="BH31" s="222"/>
      <c r="BI31" s="222"/>
      <c r="BJ31" s="222"/>
      <c r="BK31" s="222"/>
      <c r="BL31" s="223"/>
      <c r="BM31" s="222"/>
      <c r="BN31" s="222"/>
      <c r="BO31" s="222"/>
      <c r="BP31" s="222"/>
      <c r="BQ31" s="222"/>
      <c r="BR31" s="223"/>
      <c r="BS31" s="222"/>
      <c r="BT31" s="222"/>
      <c r="BU31" s="222"/>
      <c r="BV31" s="222"/>
      <c r="BW31" s="222"/>
      <c r="BX31" s="223"/>
      <c r="BY31" s="222"/>
      <c r="BZ31" s="222"/>
      <c r="CA31" s="222"/>
      <c r="CB31" s="222"/>
      <c r="CC31" s="222"/>
      <c r="CD31" s="223"/>
      <c r="CE31" s="222"/>
      <c r="CF31" s="222"/>
      <c r="CG31" s="222"/>
      <c r="CH31" s="222"/>
      <c r="CI31" s="222"/>
      <c r="CJ31" s="223"/>
      <c r="CK31" s="222"/>
      <c r="CL31" s="222"/>
      <c r="CM31" s="222"/>
      <c r="CN31" s="222"/>
      <c r="CO31" s="222"/>
      <c r="CP31" s="223"/>
      <c r="CQ31" s="222"/>
      <c r="CR31" s="222"/>
      <c r="CS31" s="222"/>
      <c r="CT31" s="222"/>
      <c r="CU31" s="222"/>
      <c r="CV31" s="223"/>
      <c r="CW31" s="222"/>
      <c r="CX31" s="222"/>
      <c r="CY31" s="222"/>
      <c r="CZ31" s="222"/>
      <c r="DA31" s="222"/>
      <c r="DB31" s="224"/>
      <c r="DC31" s="222"/>
      <c r="DD31" s="222"/>
      <c r="DE31" s="222"/>
      <c r="DF31" s="222"/>
      <c r="DG31" s="222"/>
      <c r="DH31" s="224"/>
      <c r="DI31" s="222"/>
      <c r="DJ31" s="222"/>
      <c r="DK31" s="222"/>
      <c r="DL31" s="222"/>
      <c r="DM31" s="222"/>
      <c r="DN31" s="223"/>
      <c r="DO31" s="223"/>
      <c r="DP31" s="223"/>
      <c r="DQ31" s="225"/>
      <c r="DR31" s="225"/>
      <c r="DS31" s="225"/>
      <c r="DT31" s="225"/>
      <c r="DU31" s="225"/>
      <c r="DV31" s="225"/>
      <c r="DW31" s="225"/>
    </row>
    <row r="32" spans="1:136" s="226" customFormat="1" ht="14.25" customHeight="1" x14ac:dyDescent="0.2">
      <c r="A32" s="217"/>
      <c r="B32" s="218"/>
      <c r="C32" s="219"/>
      <c r="D32" s="220"/>
      <c r="E32" s="219"/>
      <c r="F32" s="219"/>
      <c r="G32" s="219"/>
      <c r="H32" s="221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3"/>
      <c r="AU32" s="222"/>
      <c r="AV32" s="222"/>
      <c r="AW32" s="222"/>
      <c r="AX32" s="222"/>
      <c r="AY32" s="222"/>
      <c r="AZ32" s="223"/>
      <c r="BA32" s="222"/>
      <c r="BB32" s="222"/>
      <c r="BC32" s="222"/>
      <c r="BD32" s="222"/>
      <c r="BE32" s="222"/>
      <c r="BF32" s="223"/>
      <c r="BG32" s="222"/>
      <c r="BH32" s="222"/>
      <c r="BI32" s="222"/>
      <c r="BJ32" s="222"/>
      <c r="BK32" s="222"/>
      <c r="BL32" s="223"/>
      <c r="BM32" s="222"/>
      <c r="BN32" s="222"/>
      <c r="BO32" s="222"/>
      <c r="BP32" s="222"/>
      <c r="BQ32" s="222"/>
      <c r="BR32" s="223"/>
      <c r="BS32" s="222"/>
      <c r="BT32" s="222"/>
      <c r="BU32" s="222"/>
      <c r="BV32" s="222"/>
      <c r="BW32" s="222"/>
      <c r="BX32" s="223"/>
      <c r="BY32" s="222"/>
      <c r="BZ32" s="222"/>
      <c r="CA32" s="222"/>
      <c r="CB32" s="222"/>
      <c r="CC32" s="222"/>
      <c r="CD32" s="223"/>
      <c r="CE32" s="222"/>
      <c r="CF32" s="222"/>
      <c r="CG32" s="222"/>
      <c r="CH32" s="222"/>
      <c r="CI32" s="222"/>
      <c r="CJ32" s="223"/>
      <c r="CK32" s="222"/>
      <c r="CL32" s="222"/>
      <c r="CM32" s="222"/>
      <c r="CN32" s="222"/>
      <c r="CO32" s="222"/>
      <c r="CP32" s="223"/>
      <c r="CQ32" s="222"/>
      <c r="CR32" s="222"/>
      <c r="CS32" s="222"/>
      <c r="CT32" s="222"/>
      <c r="CU32" s="222"/>
      <c r="CV32" s="223"/>
      <c r="CW32" s="222"/>
      <c r="CX32" s="222"/>
      <c r="CY32" s="222"/>
      <c r="CZ32" s="222"/>
      <c r="DA32" s="222"/>
      <c r="DB32" s="224"/>
      <c r="DC32" s="222"/>
      <c r="DD32" s="222"/>
      <c r="DE32" s="222"/>
      <c r="DF32" s="222"/>
      <c r="DG32" s="222"/>
      <c r="DH32" s="224"/>
      <c r="DI32" s="222"/>
      <c r="DJ32" s="222"/>
      <c r="DK32" s="222"/>
      <c r="DL32" s="222"/>
      <c r="DM32" s="222"/>
      <c r="DN32" s="223"/>
      <c r="DO32" s="223"/>
      <c r="DP32" s="223"/>
      <c r="DQ32" s="225"/>
      <c r="DR32" s="225"/>
      <c r="DS32" s="225"/>
      <c r="DT32" s="225"/>
      <c r="DU32" s="225"/>
      <c r="DV32" s="225"/>
      <c r="DW32" s="225"/>
    </row>
    <row r="33" spans="1:137" x14ac:dyDescent="0.25">
      <c r="DP33" s="207"/>
      <c r="DQ33" s="208"/>
      <c r="DR33" s="208"/>
      <c r="DS33" s="208"/>
      <c r="DT33" s="208"/>
      <c r="DU33" s="208"/>
      <c r="DV33" s="208"/>
      <c r="DW33" s="209"/>
      <c r="DX33" s="208"/>
      <c r="DY33" s="208"/>
      <c r="DZ33" s="208"/>
      <c r="EA33" s="208"/>
      <c r="EB33" s="208"/>
      <c r="EC33" s="208"/>
      <c r="ED33" s="208"/>
      <c r="EE33" s="208"/>
      <c r="EF33" s="205"/>
    </row>
    <row r="34" spans="1:137" ht="130.5" customHeight="1" x14ac:dyDescent="0.25">
      <c r="A34" s="238" t="s">
        <v>99</v>
      </c>
      <c r="B34" s="238"/>
      <c r="C34" s="238"/>
      <c r="D34" s="238"/>
      <c r="E34" s="238"/>
      <c r="F34" s="238"/>
      <c r="G34" s="238"/>
      <c r="H34" s="238"/>
      <c r="DK34" s="194"/>
      <c r="DP34" s="210">
        <f>SUMIF($D$10:$D$22,$DX34,EC$10:EC$22)</f>
        <v>0</v>
      </c>
      <c r="DQ34" s="211"/>
      <c r="DR34" s="211"/>
      <c r="DS34" s="211"/>
      <c r="DT34" s="208"/>
      <c r="DU34" s="208"/>
      <c r="DV34" s="208"/>
      <c r="DW34" s="209"/>
      <c r="DX34" s="206"/>
      <c r="DY34" s="212"/>
      <c r="DZ34" s="212"/>
      <c r="EA34" s="212"/>
      <c r="EB34" s="213"/>
      <c r="EC34" s="211"/>
      <c r="ED34" s="211"/>
      <c r="EE34" s="211"/>
      <c r="EF34" s="206"/>
      <c r="EG34" s="275"/>
    </row>
    <row r="35" spans="1:137" x14ac:dyDescent="0.25">
      <c r="DP35" s="210">
        <f>SUMIF($D$10:$D$22,$DX35,EC$10:EC$22)</f>
        <v>0</v>
      </c>
      <c r="DQ35" s="211"/>
      <c r="DR35" s="211"/>
      <c r="DS35" s="211"/>
      <c r="DT35" s="208"/>
      <c r="DU35" s="208"/>
      <c r="DV35" s="208"/>
      <c r="DW35" s="209"/>
      <c r="DX35" s="206"/>
      <c r="DY35" s="212"/>
      <c r="DZ35" s="212"/>
      <c r="EA35" s="212"/>
      <c r="EB35" s="213"/>
      <c r="EC35" s="211"/>
      <c r="ED35" s="211"/>
      <c r="EE35" s="211"/>
      <c r="EF35" s="206"/>
      <c r="EG35" s="275"/>
    </row>
    <row r="36" spans="1:137" x14ac:dyDescent="0.25">
      <c r="DP36" s="210">
        <f>SUMIF($D$10:$D$22,$DX36,EC$10:EC$22)</f>
        <v>0</v>
      </c>
      <c r="DQ36" s="211"/>
      <c r="DR36" s="211"/>
      <c r="DS36" s="211"/>
      <c r="DT36" s="208"/>
      <c r="DU36" s="208"/>
      <c r="DV36" s="208"/>
      <c r="DW36" s="209"/>
      <c r="DX36" s="206"/>
      <c r="DY36" s="212"/>
      <c r="DZ36" s="212"/>
      <c r="EA36" s="212"/>
      <c r="EB36" s="213"/>
      <c r="EC36" s="211"/>
      <c r="ED36" s="211"/>
      <c r="EE36" s="211"/>
      <c r="EF36" s="206"/>
      <c r="EG36" s="275"/>
    </row>
    <row r="37" spans="1:137" x14ac:dyDescent="0.25">
      <c r="DP37" s="210">
        <f>SUMIF($D$10:$D$22,$DX37,EC$10:EC$22)</f>
        <v>0</v>
      </c>
      <c r="DQ37" s="211"/>
      <c r="DR37" s="211"/>
      <c r="DS37" s="211"/>
      <c r="DT37" s="208"/>
      <c r="DU37" s="208"/>
      <c r="DV37" s="208"/>
      <c r="DW37" s="209"/>
      <c r="DX37" s="206"/>
      <c r="DY37" s="212"/>
      <c r="DZ37" s="212"/>
      <c r="EA37" s="212"/>
      <c r="EB37" s="213"/>
      <c r="EC37" s="211"/>
      <c r="ED37" s="211"/>
      <c r="EE37" s="211"/>
      <c r="EF37" s="206"/>
      <c r="EG37" s="275"/>
    </row>
  </sheetData>
  <autoFilter ref="A9:EE27"/>
  <mergeCells count="158">
    <mergeCell ref="EF23:EF24"/>
    <mergeCell ref="EG34:EG37"/>
    <mergeCell ref="A3:DM3"/>
    <mergeCell ref="DM7:DM8"/>
    <mergeCell ref="DN7:DN8"/>
    <mergeCell ref="DO7:DO8"/>
    <mergeCell ref="DP7:DP8"/>
    <mergeCell ref="I8:J8"/>
    <mergeCell ref="K8:L8"/>
    <mergeCell ref="M8:N8"/>
    <mergeCell ref="O8:P8"/>
    <mergeCell ref="DG7:DG8"/>
    <mergeCell ref="DH7:DH8"/>
    <mergeCell ref="DI7:DI8"/>
    <mergeCell ref="DJ7:DJ8"/>
    <mergeCell ref="DK7:DK8"/>
    <mergeCell ref="DL7:DL8"/>
    <mergeCell ref="CW7:CW8"/>
    <mergeCell ref="CX7:CX8"/>
    <mergeCell ref="CY7:CY8"/>
    <mergeCell ref="CZ7:CZ8"/>
    <mergeCell ref="DA7:DA8"/>
    <mergeCell ref="DB7:DB8"/>
    <mergeCell ref="CQ7:CQ8"/>
    <mergeCell ref="CR7:CR8"/>
    <mergeCell ref="CS7:CS8"/>
    <mergeCell ref="CT7:CT8"/>
    <mergeCell ref="CU7:CU8"/>
    <mergeCell ref="CV7:CV8"/>
    <mergeCell ref="CK7:CK8"/>
    <mergeCell ref="CL7:CL8"/>
    <mergeCell ref="CM7:CM8"/>
    <mergeCell ref="CN7:CN8"/>
    <mergeCell ref="CO7:CO8"/>
    <mergeCell ref="CP7:CP8"/>
    <mergeCell ref="CE7:CE8"/>
    <mergeCell ref="CF7:CF8"/>
    <mergeCell ref="CG7:CG8"/>
    <mergeCell ref="CH7:CH8"/>
    <mergeCell ref="CI7:CI8"/>
    <mergeCell ref="CJ7:CJ8"/>
    <mergeCell ref="BY7:BY8"/>
    <mergeCell ref="BZ7:BZ8"/>
    <mergeCell ref="CA7:CA8"/>
    <mergeCell ref="CB7:CB8"/>
    <mergeCell ref="CC7:CC8"/>
    <mergeCell ref="CD7:CD8"/>
    <mergeCell ref="BS7:BS8"/>
    <mergeCell ref="BT7:BT8"/>
    <mergeCell ref="BU7:BU8"/>
    <mergeCell ref="BV7:BV8"/>
    <mergeCell ref="BW7:BW8"/>
    <mergeCell ref="BX7:BX8"/>
    <mergeCell ref="BM7:BM8"/>
    <mergeCell ref="BN7:BN8"/>
    <mergeCell ref="BO7:BO8"/>
    <mergeCell ref="BP7:BP8"/>
    <mergeCell ref="BQ7:BQ8"/>
    <mergeCell ref="BR7:BR8"/>
    <mergeCell ref="BG7:BG8"/>
    <mergeCell ref="BH7:BH8"/>
    <mergeCell ref="BI7:BI8"/>
    <mergeCell ref="BJ7:BJ8"/>
    <mergeCell ref="BK7:BK8"/>
    <mergeCell ref="BL7:BL8"/>
    <mergeCell ref="BA7:BA8"/>
    <mergeCell ref="BB7:BB8"/>
    <mergeCell ref="BC7:BC8"/>
    <mergeCell ref="BD7:BD8"/>
    <mergeCell ref="BE7:BE8"/>
    <mergeCell ref="BF7:BF8"/>
    <mergeCell ref="Q7:Q8"/>
    <mergeCell ref="R7:R8"/>
    <mergeCell ref="S7:S8"/>
    <mergeCell ref="T7:T8"/>
    <mergeCell ref="U7:U8"/>
    <mergeCell ref="V7:V8"/>
    <mergeCell ref="AI7:AI8"/>
    <mergeCell ref="AJ7:AJ8"/>
    <mergeCell ref="AK7:AK8"/>
    <mergeCell ref="AC7:AC8"/>
    <mergeCell ref="AD7:AD8"/>
    <mergeCell ref="AE7:AE8"/>
    <mergeCell ref="AF7:AF8"/>
    <mergeCell ref="AG7:AG8"/>
    <mergeCell ref="AH7:AH8"/>
    <mergeCell ref="DD7:DD8"/>
    <mergeCell ref="DE7:DE8"/>
    <mergeCell ref="DF7:DF8"/>
    <mergeCell ref="W7:W8"/>
    <mergeCell ref="X7:X8"/>
    <mergeCell ref="Y7:Y8"/>
    <mergeCell ref="Z7:Z8"/>
    <mergeCell ref="AA7:AA8"/>
    <mergeCell ref="AB7:AB8"/>
    <mergeCell ref="AL7:AL8"/>
    <mergeCell ref="AM7:AM8"/>
    <mergeCell ref="AN7:AN8"/>
    <mergeCell ref="AU7:AU8"/>
    <mergeCell ref="AV7:AV8"/>
    <mergeCell ref="AW7:AW8"/>
    <mergeCell ref="AX7:AX8"/>
    <mergeCell ref="AY7:AY8"/>
    <mergeCell ref="AZ7:AZ8"/>
    <mergeCell ref="AO7:AO8"/>
    <mergeCell ref="AP7:AP8"/>
    <mergeCell ref="AQ7:AQ8"/>
    <mergeCell ref="AR7:AR8"/>
    <mergeCell ref="AS7:AS8"/>
    <mergeCell ref="AT7:AT8"/>
    <mergeCell ref="AI6:AJ6"/>
    <mergeCell ref="AK6:AL6"/>
    <mergeCell ref="Q5:DS5"/>
    <mergeCell ref="DT5:DT8"/>
    <mergeCell ref="DU5:DU8"/>
    <mergeCell ref="BS6:BX6"/>
    <mergeCell ref="BY6:CD6"/>
    <mergeCell ref="CE6:CJ6"/>
    <mergeCell ref="CK6:CP6"/>
    <mergeCell ref="CQ6:CV6"/>
    <mergeCell ref="CW6:DB6"/>
    <mergeCell ref="AM6:AN6"/>
    <mergeCell ref="AO6:AT6"/>
    <mergeCell ref="AU6:AZ6"/>
    <mergeCell ref="BA6:BF6"/>
    <mergeCell ref="BG6:BL6"/>
    <mergeCell ref="BM6:BR6"/>
    <mergeCell ref="DC6:DH6"/>
    <mergeCell ref="DI6:DM6"/>
    <mergeCell ref="DN6:DP6"/>
    <mergeCell ref="DQ6:DQ7"/>
    <mergeCell ref="DR6:DR7"/>
    <mergeCell ref="DS6:DS7"/>
    <mergeCell ref="DC7:DC8"/>
    <mergeCell ref="A5:A8"/>
    <mergeCell ref="B5:B8"/>
    <mergeCell ref="C5:C8"/>
    <mergeCell ref="D5:D8"/>
    <mergeCell ref="E5:E8"/>
    <mergeCell ref="F5:F8"/>
    <mergeCell ref="A34:H34"/>
    <mergeCell ref="DV5:DV8"/>
    <mergeCell ref="DW5:DW8"/>
    <mergeCell ref="Q6:R6"/>
    <mergeCell ref="S6:T6"/>
    <mergeCell ref="U6:V6"/>
    <mergeCell ref="W6:X6"/>
    <mergeCell ref="Y6:Z6"/>
    <mergeCell ref="G5:G8"/>
    <mergeCell ref="H5:H8"/>
    <mergeCell ref="I5:J6"/>
    <mergeCell ref="K5:L6"/>
    <mergeCell ref="M5:N6"/>
    <mergeCell ref="O5:P6"/>
    <mergeCell ref="AA6:AB6"/>
    <mergeCell ref="AC6:AD6"/>
    <mergeCell ref="AE6:AF6"/>
    <mergeCell ref="AG6:AH6"/>
  </mergeCells>
  <conditionalFormatting sqref="DN10:DP10 DN12:DP12 DN14:DP17 DN19:DP19">
    <cfRule type="cellIs" dxfId="21" priority="14" stopIfTrue="1" operator="equal">
      <formula>"ОШИБКА"</formula>
    </cfRule>
  </conditionalFormatting>
  <conditionalFormatting sqref="G10:H10 G12:H12 G14:H17 G19:H19">
    <cfRule type="cellIs" dxfId="20" priority="13" stopIfTrue="1" operator="equal">
      <formula>0</formula>
    </cfRule>
  </conditionalFormatting>
  <conditionalFormatting sqref="DN11:DP11">
    <cfRule type="cellIs" dxfId="19" priority="12" stopIfTrue="1" operator="equal">
      <formula>"ОШИБКА"</formula>
    </cfRule>
  </conditionalFormatting>
  <conditionalFormatting sqref="G11:H11">
    <cfRule type="cellIs" dxfId="18" priority="11" stopIfTrue="1" operator="equal">
      <formula>0</formula>
    </cfRule>
  </conditionalFormatting>
  <conditionalFormatting sqref="DN13:DP13">
    <cfRule type="cellIs" dxfId="17" priority="10" stopIfTrue="1" operator="equal">
      <formula>"ОШИБКА"</formula>
    </cfRule>
  </conditionalFormatting>
  <conditionalFormatting sqref="G13:H13">
    <cfRule type="cellIs" dxfId="16" priority="9" stopIfTrue="1" operator="equal">
      <formula>0</formula>
    </cfRule>
  </conditionalFormatting>
  <conditionalFormatting sqref="DN18:DP18">
    <cfRule type="cellIs" dxfId="15" priority="8" stopIfTrue="1" operator="equal">
      <formula>"ОШИБКА"</formula>
    </cfRule>
  </conditionalFormatting>
  <conditionalFormatting sqref="G18:H18">
    <cfRule type="cellIs" dxfId="14" priority="7" stopIfTrue="1" operator="equal">
      <formula>0</formula>
    </cfRule>
  </conditionalFormatting>
  <conditionalFormatting sqref="DN20:DP20">
    <cfRule type="cellIs" dxfId="13" priority="6" stopIfTrue="1" operator="equal">
      <formula>"ОШИБКА"</formula>
    </cfRule>
  </conditionalFormatting>
  <conditionalFormatting sqref="G20:H20">
    <cfRule type="cellIs" dxfId="12" priority="5" stopIfTrue="1" operator="equal">
      <formula>0</formula>
    </cfRule>
  </conditionalFormatting>
  <conditionalFormatting sqref="DN21:DP21">
    <cfRule type="cellIs" dxfId="11" priority="4" stopIfTrue="1" operator="equal">
      <formula>"ОШИБКА"</formula>
    </cfRule>
  </conditionalFormatting>
  <conditionalFormatting sqref="G21:H21">
    <cfRule type="cellIs" dxfId="10" priority="3" stopIfTrue="1" operator="equal">
      <formula>0</formula>
    </cfRule>
  </conditionalFormatting>
  <conditionalFormatting sqref="DN22:DP22">
    <cfRule type="cellIs" dxfId="9" priority="2" stopIfTrue="1" operator="equal">
      <formula>"ОШИБКА"</formula>
    </cfRule>
  </conditionalFormatting>
  <conditionalFormatting sqref="G22:H22">
    <cfRule type="cellIs" dxfId="8" priority="1" stopIfTrue="1" operator="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>
      <pane ySplit="5" topLeftCell="A6" activePane="bottomLeft" state="frozen"/>
      <selection activeCell="DL31" sqref="DL31"/>
      <selection pane="bottomLeft" activeCell="O19" sqref="O19"/>
    </sheetView>
  </sheetViews>
  <sheetFormatPr defaultRowHeight="15" x14ac:dyDescent="0.25"/>
  <cols>
    <col min="1" max="1" width="18.85546875" style="195" customWidth="1"/>
    <col min="2" max="3" width="15.5703125" style="195" customWidth="1"/>
    <col min="4" max="4" width="2" style="195" customWidth="1"/>
    <col min="5" max="5" width="18.85546875" style="195" customWidth="1"/>
    <col min="6" max="7" width="15.5703125" style="195" customWidth="1"/>
    <col min="8" max="16384" width="9.140625" style="195"/>
  </cols>
  <sheetData>
    <row r="1" spans="1:7" ht="15.75" customHeight="1" x14ac:dyDescent="0.25">
      <c r="E1" s="283" t="s">
        <v>91</v>
      </c>
      <c r="F1" s="283"/>
      <c r="G1" s="283"/>
    </row>
    <row r="2" spans="1:7" ht="32.25" customHeight="1" x14ac:dyDescent="0.25">
      <c r="A2" s="284" t="s">
        <v>64</v>
      </c>
      <c r="B2" s="284"/>
      <c r="C2" s="284"/>
      <c r="D2" s="284"/>
      <c r="E2" s="284"/>
      <c r="F2" s="284"/>
      <c r="G2" s="284"/>
    </row>
    <row r="4" spans="1:7" x14ac:dyDescent="0.25">
      <c r="A4" s="285" t="s">
        <v>96</v>
      </c>
      <c r="B4" s="285"/>
      <c r="C4" s="285"/>
      <c r="E4" s="285" t="s">
        <v>65</v>
      </c>
      <c r="F4" s="285"/>
      <c r="G4" s="285"/>
    </row>
    <row r="5" spans="1:7" ht="30" x14ac:dyDescent="0.25">
      <c r="A5" s="196" t="s">
        <v>95</v>
      </c>
      <c r="B5" s="196" t="s">
        <v>66</v>
      </c>
      <c r="C5" s="196" t="s">
        <v>67</v>
      </c>
      <c r="E5" s="200" t="s">
        <v>95</v>
      </c>
      <c r="F5" s="196" t="s">
        <v>66</v>
      </c>
      <c r="G5" s="196" t="s">
        <v>67</v>
      </c>
    </row>
    <row r="6" spans="1:7" ht="30" x14ac:dyDescent="0.25">
      <c r="A6" s="196" t="s">
        <v>68</v>
      </c>
      <c r="B6" s="196">
        <v>16.2</v>
      </c>
      <c r="C6" s="196">
        <v>4.0999999999999996</v>
      </c>
      <c r="E6" s="196" t="s">
        <v>68</v>
      </c>
      <c r="F6" s="196">
        <v>16.2</v>
      </c>
      <c r="G6" s="196">
        <v>4.0999999999999996</v>
      </c>
    </row>
    <row r="7" spans="1:7" x14ac:dyDescent="0.25">
      <c r="A7" s="196" t="s">
        <v>69</v>
      </c>
      <c r="B7" s="196">
        <v>1440</v>
      </c>
      <c r="C7" s="196">
        <v>1440</v>
      </c>
      <c r="E7" s="196" t="s">
        <v>69</v>
      </c>
      <c r="F7" s="196">
        <v>1440</v>
      </c>
      <c r="G7" s="196">
        <v>1440</v>
      </c>
    </row>
    <row r="8" spans="1:7" ht="30" x14ac:dyDescent="0.25">
      <c r="A8" s="196" t="s">
        <v>70</v>
      </c>
      <c r="B8" s="196">
        <v>15</v>
      </c>
      <c r="C8" s="196">
        <v>15</v>
      </c>
      <c r="E8" s="196" t="s">
        <v>70</v>
      </c>
      <c r="F8" s="196">
        <v>15</v>
      </c>
      <c r="G8" s="196">
        <v>15</v>
      </c>
    </row>
    <row r="9" spans="1:7" ht="30" x14ac:dyDescent="0.25">
      <c r="A9" s="196" t="s">
        <v>71</v>
      </c>
      <c r="B9" s="196">
        <f>B7/B8</f>
        <v>96</v>
      </c>
      <c r="C9" s="196">
        <f>C7/C8</f>
        <v>96</v>
      </c>
      <c r="E9" s="196" t="s">
        <v>71</v>
      </c>
      <c r="F9" s="196">
        <f>F7/F8</f>
        <v>96</v>
      </c>
      <c r="G9" s="196">
        <f>G7/G8</f>
        <v>96</v>
      </c>
    </row>
    <row r="10" spans="1:7" ht="30" x14ac:dyDescent="0.25">
      <c r="A10" s="196" t="s">
        <v>72</v>
      </c>
      <c r="B10" s="196">
        <v>22</v>
      </c>
      <c r="C10" s="196">
        <v>22</v>
      </c>
      <c r="E10" s="196" t="s">
        <v>72</v>
      </c>
      <c r="F10" s="196">
        <v>22</v>
      </c>
      <c r="G10" s="196">
        <v>22</v>
      </c>
    </row>
    <row r="11" spans="1:7" ht="45" x14ac:dyDescent="0.25">
      <c r="A11" s="196" t="s">
        <v>73</v>
      </c>
      <c r="B11" s="196">
        <v>18</v>
      </c>
      <c r="C11" s="196">
        <v>18</v>
      </c>
      <c r="E11" s="196" t="s">
        <v>73</v>
      </c>
      <c r="F11" s="196">
        <v>18</v>
      </c>
      <c r="G11" s="196">
        <v>18</v>
      </c>
    </row>
    <row r="12" spans="1:7" ht="30" x14ac:dyDescent="0.25">
      <c r="A12" s="196" t="s">
        <v>74</v>
      </c>
      <c r="B12" s="196">
        <f>B6*2/B11</f>
        <v>1.7999999999999998</v>
      </c>
      <c r="C12" s="196">
        <f>C6*2/C11</f>
        <v>0.45555555555555549</v>
      </c>
      <c r="E12" s="196" t="s">
        <v>74</v>
      </c>
      <c r="F12" s="196">
        <f>F6*2/F11</f>
        <v>1.7999999999999998</v>
      </c>
      <c r="G12" s="196">
        <f>G6*2/G11</f>
        <v>0.45555555555555549</v>
      </c>
    </row>
    <row r="13" spans="1:7" ht="45" x14ac:dyDescent="0.25">
      <c r="A13" s="196" t="s">
        <v>97</v>
      </c>
      <c r="B13" s="196">
        <f>(B8/(1640*0.8/1000)+B8/32*60)/60</f>
        <v>0.65929878048780488</v>
      </c>
      <c r="C13" s="196">
        <f>(C8/(1640*0.8/1000)+C8/32*60)/60</f>
        <v>0.65929878048780488</v>
      </c>
      <c r="E13" s="196" t="s">
        <v>98</v>
      </c>
      <c r="F13" s="196">
        <f>(F8/(1640*0.8/1000)+F8/32*60)/60</f>
        <v>0.65929878048780488</v>
      </c>
      <c r="G13" s="196">
        <f>(G8/(1640*0.8/1000)+G8/32*60)/60</f>
        <v>0.65929878048780488</v>
      </c>
    </row>
    <row r="14" spans="1:7" ht="30" x14ac:dyDescent="0.25">
      <c r="A14" s="196" t="s">
        <v>75</v>
      </c>
      <c r="B14" s="196">
        <f>30/60</f>
        <v>0.5</v>
      </c>
      <c r="C14" s="196">
        <f>30/60</f>
        <v>0.5</v>
      </c>
      <c r="E14" s="196" t="s">
        <v>75</v>
      </c>
      <c r="F14" s="196">
        <v>0</v>
      </c>
      <c r="G14" s="196">
        <v>0</v>
      </c>
    </row>
    <row r="15" spans="1:7" ht="30" x14ac:dyDescent="0.25">
      <c r="A15" s="196" t="s">
        <v>76</v>
      </c>
      <c r="B15" s="196">
        <f>B13+B12+B14</f>
        <v>2.9592987804878046</v>
      </c>
      <c r="C15" s="196">
        <f>C13+C12+C14</f>
        <v>1.6148543360433605</v>
      </c>
      <c r="E15" s="196" t="s">
        <v>76</v>
      </c>
      <c r="F15" s="196">
        <f>F13+F12+F14</f>
        <v>2.4592987804878046</v>
      </c>
      <c r="G15" s="196">
        <f>G13+G12+G14</f>
        <v>1.1148543360433605</v>
      </c>
    </row>
    <row r="16" spans="1:7" ht="30" x14ac:dyDescent="0.25">
      <c r="A16" s="197" t="s">
        <v>77</v>
      </c>
      <c r="B16" s="197">
        <f>ROUNDDOWN(B10/B15,0)</f>
        <v>7</v>
      </c>
      <c r="C16" s="197">
        <f>ROUNDDOWN(C10/C15,0)</f>
        <v>13</v>
      </c>
      <c r="D16" s="198"/>
      <c r="E16" s="197" t="s">
        <v>77</v>
      </c>
      <c r="F16" s="197">
        <f>ROUNDDOWN(F10/F15,0)</f>
        <v>8</v>
      </c>
      <c r="G16" s="197">
        <f>ROUNDDOWN(G10/G15,0)</f>
        <v>19</v>
      </c>
    </row>
    <row r="17" spans="1:7" ht="30" x14ac:dyDescent="0.25">
      <c r="A17" s="196" t="s">
        <v>78</v>
      </c>
      <c r="B17" s="196">
        <f>B16*B6*2</f>
        <v>226.79999999999998</v>
      </c>
      <c r="C17" s="196">
        <f>C16*C6*2</f>
        <v>106.6</v>
      </c>
      <c r="E17" s="196" t="s">
        <v>78</v>
      </c>
      <c r="F17" s="196">
        <f>F16*F6*2</f>
        <v>259.2</v>
      </c>
      <c r="G17" s="196">
        <f>G16*G6*2</f>
        <v>155.79999999999998</v>
      </c>
    </row>
    <row r="18" spans="1:7" ht="45" x14ac:dyDescent="0.25">
      <c r="A18" s="197" t="s">
        <v>79</v>
      </c>
      <c r="B18" s="197">
        <f>B16*B8</f>
        <v>105</v>
      </c>
      <c r="C18" s="197">
        <f>C16*C8</f>
        <v>195</v>
      </c>
      <c r="D18" s="198"/>
      <c r="E18" s="197" t="s">
        <v>79</v>
      </c>
      <c r="F18" s="197">
        <f>F16*F8</f>
        <v>120</v>
      </c>
      <c r="G18" s="197">
        <f>G16*G8</f>
        <v>285</v>
      </c>
    </row>
    <row r="19" spans="1:7" ht="75" x14ac:dyDescent="0.25">
      <c r="A19" s="199" t="s">
        <v>80</v>
      </c>
      <c r="B19" s="199">
        <f>ROUNDUP(B7/B18,0)</f>
        <v>14</v>
      </c>
      <c r="C19" s="199">
        <f>ROUNDUP(C7/C18,0)</f>
        <v>8</v>
      </c>
      <c r="D19" s="198"/>
      <c r="E19" s="199" t="s">
        <v>80</v>
      </c>
      <c r="F19" s="199">
        <f>ROUNDUP(F7/F18,0)</f>
        <v>12</v>
      </c>
      <c r="G19" s="199">
        <f>ROUNDUP(G7/G18,0)</f>
        <v>6</v>
      </c>
    </row>
    <row r="20" spans="1:7" ht="27" customHeight="1" x14ac:dyDescent="0.25">
      <c r="A20" s="286" t="s">
        <v>81</v>
      </c>
      <c r="B20" s="286"/>
      <c r="C20" s="286"/>
      <c r="D20" s="201"/>
      <c r="E20" s="286"/>
      <c r="F20" s="286"/>
      <c r="G20" s="286"/>
    </row>
    <row r="21" spans="1:7" ht="30" x14ac:dyDescent="0.25">
      <c r="A21" s="196" t="s">
        <v>82</v>
      </c>
      <c r="B21" s="196">
        <f>ROUNDDOWN((B10-(5/35+20/60)*4)/B14,0)</f>
        <v>40</v>
      </c>
      <c r="C21" s="196">
        <f>ROUNDDOWN((C10-(5/35+20/60)*4)/C14,0)</f>
        <v>40</v>
      </c>
      <c r="D21" s="202"/>
      <c r="E21" s="196"/>
      <c r="F21" s="196"/>
      <c r="G21" s="196"/>
    </row>
    <row r="22" spans="1:7" s="198" customFormat="1" ht="30" x14ac:dyDescent="0.25">
      <c r="A22" s="197" t="s">
        <v>83</v>
      </c>
      <c r="B22" s="197">
        <v>1</v>
      </c>
      <c r="C22" s="197">
        <f>B22</f>
        <v>1</v>
      </c>
      <c r="D22" s="203"/>
      <c r="E22" s="197"/>
      <c r="F22" s="197"/>
      <c r="G22" s="197"/>
    </row>
    <row r="23" spans="1:7" x14ac:dyDescent="0.25">
      <c r="A23" s="196" t="s">
        <v>84</v>
      </c>
      <c r="B23" s="196">
        <v>2</v>
      </c>
      <c r="C23" s="196">
        <v>2</v>
      </c>
      <c r="D23" s="202"/>
      <c r="E23" s="196"/>
      <c r="F23" s="196"/>
      <c r="G23" s="196"/>
    </row>
    <row r="24" spans="1:7" x14ac:dyDescent="0.25">
      <c r="A24" s="196" t="s">
        <v>85</v>
      </c>
      <c r="B24" s="196">
        <f>ROUNDDOWN(11-(5/35+20/60)*2,0)</f>
        <v>10</v>
      </c>
      <c r="C24" s="196">
        <f>ROUNDDOWN(11-(5/35+20/60)*2,0)</f>
        <v>10</v>
      </c>
      <c r="D24" s="204"/>
      <c r="E24" s="196"/>
      <c r="F24" s="196"/>
      <c r="G24" s="196"/>
    </row>
    <row r="25" spans="1:7" x14ac:dyDescent="0.25">
      <c r="A25" s="202"/>
      <c r="B25" s="202"/>
      <c r="C25" s="202"/>
      <c r="D25" s="202"/>
      <c r="E25" s="202"/>
      <c r="F25" s="202"/>
      <c r="G25" s="202"/>
    </row>
    <row r="26" spans="1:7" x14ac:dyDescent="0.25">
      <c r="A26" s="202"/>
      <c r="B26" s="202"/>
      <c r="C26" s="202"/>
      <c r="D26" s="202"/>
      <c r="E26" s="202"/>
      <c r="F26" s="202"/>
      <c r="G26" s="202"/>
    </row>
    <row r="27" spans="1:7" x14ac:dyDescent="0.25">
      <c r="A27" s="283" t="s">
        <v>86</v>
      </c>
      <c r="B27" s="283"/>
      <c r="C27" s="283"/>
      <c r="D27" s="283"/>
      <c r="E27" s="283"/>
      <c r="F27" s="283"/>
      <c r="G27" s="283"/>
    </row>
    <row r="28" spans="1:7" x14ac:dyDescent="0.25">
      <c r="A28" s="286" t="s">
        <v>87</v>
      </c>
      <c r="B28" s="286"/>
      <c r="C28" s="286"/>
      <c r="E28" s="286" t="s">
        <v>87</v>
      </c>
      <c r="F28" s="286"/>
      <c r="G28" s="286"/>
    </row>
    <row r="29" spans="1:7" s="198" customFormat="1" x14ac:dyDescent="0.25">
      <c r="A29" s="197" t="s">
        <v>88</v>
      </c>
      <c r="B29" s="197">
        <v>1</v>
      </c>
      <c r="C29" s="197">
        <v>1</v>
      </c>
      <c r="E29" s="197" t="s">
        <v>88</v>
      </c>
      <c r="F29" s="197">
        <f>B29</f>
        <v>1</v>
      </c>
      <c r="G29" s="197">
        <f>C29</f>
        <v>1</v>
      </c>
    </row>
    <row r="30" spans="1:7" x14ac:dyDescent="0.25">
      <c r="A30" s="196" t="s">
        <v>84</v>
      </c>
      <c r="B30" s="196">
        <v>50</v>
      </c>
      <c r="C30" s="196">
        <v>50</v>
      </c>
      <c r="E30" s="196" t="s">
        <v>84</v>
      </c>
      <c r="F30" s="196">
        <f t="shared" ref="F30:G31" si="0">B30</f>
        <v>50</v>
      </c>
      <c r="G30" s="196">
        <f t="shared" si="0"/>
        <v>50</v>
      </c>
    </row>
    <row r="31" spans="1:7" x14ac:dyDescent="0.25">
      <c r="A31" s="196" t="s">
        <v>85</v>
      </c>
      <c r="B31" s="196">
        <v>7</v>
      </c>
      <c r="C31" s="196">
        <v>7</v>
      </c>
      <c r="E31" s="196" t="s">
        <v>85</v>
      </c>
      <c r="F31" s="196">
        <f t="shared" si="0"/>
        <v>7</v>
      </c>
      <c r="G31" s="196">
        <f t="shared" si="0"/>
        <v>7</v>
      </c>
    </row>
    <row r="32" spans="1:7" x14ac:dyDescent="0.25">
      <c r="A32" s="286" t="s">
        <v>89</v>
      </c>
      <c r="B32" s="286"/>
      <c r="C32" s="286"/>
      <c r="E32" s="286" t="s">
        <v>89</v>
      </c>
      <c r="F32" s="286"/>
      <c r="G32" s="286"/>
    </row>
    <row r="33" spans="1:7" s="198" customFormat="1" x14ac:dyDescent="0.25">
      <c r="A33" s="197" t="s">
        <v>88</v>
      </c>
      <c r="B33" s="197">
        <v>1</v>
      </c>
      <c r="C33" s="197">
        <v>1</v>
      </c>
      <c r="E33" s="197" t="s">
        <v>88</v>
      </c>
      <c r="F33" s="197">
        <f t="shared" ref="F33:G34" si="1">B33</f>
        <v>1</v>
      </c>
      <c r="G33" s="197">
        <f t="shared" si="1"/>
        <v>1</v>
      </c>
    </row>
    <row r="34" spans="1:7" x14ac:dyDescent="0.25">
      <c r="A34" s="196" t="s">
        <v>84</v>
      </c>
      <c r="B34" s="196">
        <v>100</v>
      </c>
      <c r="C34" s="196">
        <v>100</v>
      </c>
      <c r="E34" s="196" t="s">
        <v>84</v>
      </c>
      <c r="F34" s="196">
        <f t="shared" si="1"/>
        <v>100</v>
      </c>
      <c r="G34" s="196">
        <f t="shared" si="1"/>
        <v>100</v>
      </c>
    </row>
  </sheetData>
  <mergeCells count="11">
    <mergeCell ref="A27:G27"/>
    <mergeCell ref="A28:C28"/>
    <mergeCell ref="E28:G28"/>
    <mergeCell ref="A32:C32"/>
    <mergeCell ref="E32:G32"/>
    <mergeCell ref="E1:G1"/>
    <mergeCell ref="A2:G2"/>
    <mergeCell ref="A4:C4"/>
    <mergeCell ref="E4:G4"/>
    <mergeCell ref="A20:C20"/>
    <mergeCell ref="E20:G20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G35"/>
  <sheetViews>
    <sheetView view="pageBreakPreview" topLeftCell="A16" zoomScale="70" zoomScaleNormal="70" zoomScaleSheetLayoutView="70" workbookViewId="0">
      <selection activeCell="E22" sqref="E22"/>
    </sheetView>
  </sheetViews>
  <sheetFormatPr defaultRowHeight="15" outlineLevelCol="1" x14ac:dyDescent="0.25"/>
  <cols>
    <col min="1" max="1" width="20.42578125" style="13" customWidth="1"/>
    <col min="2" max="2" width="14.42578125" customWidth="1"/>
    <col min="3" max="3" width="15.85546875" customWidth="1"/>
    <col min="4" max="4" width="37.85546875" customWidth="1"/>
    <col min="5" max="5" width="29.28515625" customWidth="1"/>
    <col min="6" max="6" width="10" hidden="1" customWidth="1"/>
    <col min="7" max="7" width="12" hidden="1" customWidth="1"/>
    <col min="8" max="8" width="19.5703125" customWidth="1"/>
    <col min="9" max="14" width="8.42578125" customWidth="1"/>
    <col min="15" max="16" width="6.7109375" customWidth="1"/>
    <col min="17" max="22" width="9.28515625" hidden="1" customWidth="1"/>
    <col min="23" max="40" width="9.28515625" customWidth="1"/>
    <col min="41" max="45" width="9.140625" hidden="1" customWidth="1" outlineLevel="1"/>
    <col min="46" max="46" width="11.5703125" hidden="1" customWidth="1" outlineLevel="1"/>
    <col min="47" max="51" width="9.140625" hidden="1" customWidth="1" outlineLevel="1"/>
    <col min="52" max="52" width="11.5703125" hidden="1" customWidth="1" outlineLevel="1"/>
    <col min="53" max="57" width="9.140625" hidden="1" customWidth="1" outlineLevel="1"/>
    <col min="58" max="58" width="11.5703125" hidden="1" customWidth="1" outlineLevel="1"/>
    <col min="59" max="63" width="9.140625" hidden="1" customWidth="1" outlineLevel="1"/>
    <col min="64" max="64" width="11.5703125" hidden="1" customWidth="1" outlineLevel="1"/>
    <col min="65" max="69" width="9.140625" hidden="1" customWidth="1" outlineLevel="1"/>
    <col min="70" max="70" width="11.5703125" hidden="1" customWidth="1" outlineLevel="1"/>
    <col min="71" max="75" width="9.140625" hidden="1" customWidth="1" outlineLevel="1"/>
    <col min="76" max="76" width="11.5703125" hidden="1" customWidth="1" outlineLevel="1"/>
    <col min="77" max="81" width="9.140625" hidden="1" customWidth="1" outlineLevel="1"/>
    <col min="82" max="82" width="11.5703125" hidden="1" customWidth="1" outlineLevel="1"/>
    <col min="83" max="87" width="9.140625" hidden="1" customWidth="1" outlineLevel="1"/>
    <col min="88" max="88" width="11.5703125" hidden="1" customWidth="1" outlineLevel="1"/>
    <col min="89" max="93" width="9.140625" hidden="1" customWidth="1" outlineLevel="1"/>
    <col min="94" max="94" width="11.5703125" hidden="1" customWidth="1" outlineLevel="1"/>
    <col min="95" max="99" width="9.140625" hidden="1" customWidth="1" outlineLevel="1"/>
    <col min="100" max="100" width="11.5703125" hidden="1" customWidth="1" outlineLevel="1"/>
    <col min="101" max="105" width="9.140625" hidden="1" customWidth="1" outlineLevel="1"/>
    <col min="106" max="106" width="11" hidden="1" customWidth="1" outlineLevel="1"/>
    <col min="107" max="111" width="9.140625" hidden="1" customWidth="1" outlineLevel="1"/>
    <col min="112" max="112" width="11" hidden="1" customWidth="1" outlineLevel="1"/>
    <col min="113" max="113" width="8.5703125" customWidth="1" collapsed="1"/>
    <col min="114" max="114" width="8.5703125" customWidth="1"/>
    <col min="115" max="115" width="10" customWidth="1"/>
    <col min="116" max="116" width="11" customWidth="1"/>
    <col min="117" max="117" width="8.140625" customWidth="1"/>
    <col min="118" max="118" width="10.7109375" hidden="1" customWidth="1"/>
    <col min="119" max="119" width="10.85546875" hidden="1" customWidth="1"/>
    <col min="120" max="120" width="15.7109375" hidden="1" customWidth="1"/>
    <col min="121" max="121" width="16.7109375" hidden="1" customWidth="1"/>
    <col min="122" max="122" width="15.42578125" hidden="1" customWidth="1"/>
    <col min="123" max="123" width="17.42578125" hidden="1" customWidth="1"/>
    <col min="124" max="124" width="24.85546875" hidden="1" customWidth="1" outlineLevel="1"/>
    <col min="125" max="126" width="18.140625" hidden="1" customWidth="1" outlineLevel="1"/>
    <col min="127" max="127" width="18.140625" style="14" hidden="1" customWidth="1" outlineLevel="1"/>
    <col min="128" max="128" width="32.85546875" style="12" customWidth="1" collapsed="1"/>
    <col min="129" max="129" width="11.7109375" style="12" customWidth="1"/>
    <col min="130" max="130" width="13.28515625" style="12" customWidth="1"/>
    <col min="131" max="131" width="11.7109375" style="12" customWidth="1"/>
    <col min="132" max="132" width="14" style="12" customWidth="1"/>
    <col min="133" max="133" width="16.28515625" style="12" customWidth="1"/>
    <col min="134" max="134" width="15.42578125" style="12" customWidth="1"/>
    <col min="135" max="135" width="11.7109375" style="12" customWidth="1"/>
    <col min="136" max="136" width="46.28515625" style="12" customWidth="1"/>
    <col min="137" max="137" width="42.5703125" style="12" customWidth="1"/>
    <col min="138" max="16384" width="9.140625" style="12"/>
  </cols>
  <sheetData>
    <row r="1" spans="1:133" s="6" customFormat="1" ht="22.5" customHeight="1" x14ac:dyDescent="0.3">
      <c r="A1" s="2" t="s">
        <v>0</v>
      </c>
      <c r="B1" s="3" t="s">
        <v>1</v>
      </c>
      <c r="C1" s="4"/>
      <c r="D1" s="5"/>
      <c r="E1" s="1"/>
      <c r="F1" s="1"/>
      <c r="G1" s="1"/>
      <c r="H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 t="s">
        <v>92</v>
      </c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J1" s="1"/>
      <c r="DK1" s="7"/>
      <c r="DL1" s="1"/>
      <c r="DM1" s="1"/>
      <c r="DO1" s="1"/>
      <c r="DP1" s="1"/>
      <c r="DQ1" s="1"/>
      <c r="DR1" s="1"/>
      <c r="DS1" s="1"/>
      <c r="DT1" s="1"/>
      <c r="DU1" s="1"/>
      <c r="DV1" s="1"/>
      <c r="DW1" s="4"/>
    </row>
    <row r="2" spans="1:133" s="6" customFormat="1" ht="22.5" customHeight="1" x14ac:dyDescent="0.3">
      <c r="A2" s="8"/>
      <c r="B2" s="9"/>
      <c r="C2" s="4"/>
      <c r="D2" s="5"/>
      <c r="E2" s="1"/>
      <c r="F2" s="1"/>
      <c r="G2" s="1"/>
      <c r="H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7"/>
      <c r="DL2" s="1"/>
      <c r="DM2" s="1"/>
      <c r="DO2" s="1"/>
      <c r="DP2" s="1"/>
      <c r="DQ2" s="1"/>
      <c r="DR2" s="1"/>
      <c r="DS2" s="1"/>
      <c r="DT2" s="1"/>
      <c r="DU2" s="1"/>
      <c r="DV2" s="1"/>
      <c r="DW2" s="4"/>
    </row>
    <row r="3" spans="1:133" ht="27" x14ac:dyDescent="0.35">
      <c r="A3" s="290" t="s">
        <v>93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0"/>
      <c r="AC3" s="290"/>
      <c r="AD3" s="290"/>
      <c r="AE3" s="290"/>
      <c r="AF3" s="290"/>
      <c r="AG3" s="290"/>
      <c r="AH3" s="290"/>
      <c r="AI3" s="290"/>
      <c r="AJ3" s="290"/>
      <c r="AK3" s="290"/>
      <c r="AL3" s="290"/>
      <c r="AM3" s="290"/>
      <c r="AN3" s="290"/>
      <c r="AO3" s="290"/>
      <c r="AP3" s="290"/>
      <c r="AQ3" s="290"/>
      <c r="AR3" s="290"/>
      <c r="AS3" s="290"/>
      <c r="AT3" s="290"/>
      <c r="AU3" s="290"/>
      <c r="AV3" s="290"/>
      <c r="AW3" s="290"/>
      <c r="AX3" s="290"/>
      <c r="AY3" s="290"/>
      <c r="AZ3" s="290"/>
      <c r="BA3" s="290"/>
      <c r="BB3" s="290"/>
      <c r="BC3" s="290"/>
      <c r="BD3" s="290"/>
      <c r="BE3" s="290"/>
      <c r="BF3" s="290"/>
      <c r="BG3" s="290"/>
      <c r="BH3" s="290"/>
      <c r="BI3" s="290"/>
      <c r="BJ3" s="290"/>
      <c r="BK3" s="290"/>
      <c r="BL3" s="290"/>
      <c r="BM3" s="290"/>
      <c r="BN3" s="290"/>
      <c r="BO3" s="290"/>
      <c r="BP3" s="290"/>
      <c r="BQ3" s="290"/>
      <c r="BR3" s="290"/>
      <c r="BS3" s="290"/>
      <c r="BT3" s="290"/>
      <c r="BU3" s="290"/>
      <c r="BV3" s="290"/>
      <c r="BW3" s="290"/>
      <c r="BX3" s="290"/>
      <c r="BY3" s="290"/>
      <c r="BZ3" s="290"/>
      <c r="CA3" s="290"/>
      <c r="CB3" s="290"/>
      <c r="CC3" s="290"/>
      <c r="CD3" s="290"/>
      <c r="CE3" s="290"/>
      <c r="CF3" s="290"/>
      <c r="CG3" s="290"/>
      <c r="CH3" s="290"/>
      <c r="CI3" s="290"/>
      <c r="CJ3" s="290"/>
      <c r="CK3" s="290"/>
      <c r="CL3" s="290"/>
      <c r="CM3" s="290"/>
      <c r="CN3" s="290"/>
      <c r="CO3" s="290"/>
      <c r="CP3" s="290"/>
      <c r="CQ3" s="290"/>
      <c r="CR3" s="290"/>
      <c r="CS3" s="290"/>
      <c r="CT3" s="290"/>
      <c r="CU3" s="290"/>
      <c r="CV3" s="290"/>
      <c r="CW3" s="290"/>
      <c r="CX3" s="290"/>
      <c r="CY3" s="290"/>
      <c r="CZ3" s="290"/>
      <c r="DA3" s="290"/>
      <c r="DB3" s="290"/>
      <c r="DC3" s="290"/>
      <c r="DD3" s="290"/>
      <c r="DE3" s="290"/>
      <c r="DF3" s="290"/>
      <c r="DG3" s="290"/>
      <c r="DH3" s="290"/>
      <c r="DI3" s="290"/>
      <c r="DJ3" s="290"/>
      <c r="DK3" s="290"/>
      <c r="DL3" s="290"/>
      <c r="DM3" s="290"/>
      <c r="DN3" s="10"/>
      <c r="DO3" s="10"/>
      <c r="DP3" s="10"/>
      <c r="DQ3" s="10"/>
      <c r="DR3" s="10"/>
      <c r="DS3" s="10"/>
      <c r="DT3" s="10"/>
      <c r="DU3" s="10"/>
      <c r="DV3" s="10"/>
      <c r="DW3" s="11"/>
    </row>
    <row r="4" spans="1:133" ht="20.25" customHeight="1" thickBot="1" x14ac:dyDescent="0.3"/>
    <row r="5" spans="1:133" s="15" customFormat="1" ht="18.75" customHeight="1" thickBot="1" x14ac:dyDescent="0.25">
      <c r="A5" s="229" t="s">
        <v>2</v>
      </c>
      <c r="B5" s="232" t="s">
        <v>3</v>
      </c>
      <c r="C5" s="232" t="s">
        <v>4</v>
      </c>
      <c r="D5" s="229" t="s">
        <v>107</v>
      </c>
      <c r="E5" s="229" t="s">
        <v>106</v>
      </c>
      <c r="F5" s="229" t="s">
        <v>5</v>
      </c>
      <c r="G5" s="229" t="s">
        <v>6</v>
      </c>
      <c r="H5" s="229" t="s">
        <v>7</v>
      </c>
      <c r="I5" s="287" t="s">
        <v>8</v>
      </c>
      <c r="J5" s="245"/>
      <c r="K5" s="245" t="s">
        <v>9</v>
      </c>
      <c r="L5" s="245"/>
      <c r="M5" s="245" t="s">
        <v>10</v>
      </c>
      <c r="N5" s="245"/>
      <c r="O5" s="245" t="s">
        <v>11</v>
      </c>
      <c r="P5" s="289"/>
      <c r="Q5" s="250" t="s">
        <v>12</v>
      </c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2"/>
      <c r="AO5" s="251"/>
      <c r="AP5" s="251"/>
      <c r="AQ5" s="251"/>
      <c r="AR5" s="251"/>
      <c r="AS5" s="251"/>
      <c r="AT5" s="251"/>
      <c r="AU5" s="251"/>
      <c r="AV5" s="251"/>
      <c r="AW5" s="251"/>
      <c r="AX5" s="251"/>
      <c r="AY5" s="251"/>
      <c r="AZ5" s="251"/>
      <c r="BA5" s="251"/>
      <c r="BB5" s="251"/>
      <c r="BC5" s="251"/>
      <c r="BD5" s="251"/>
      <c r="BE5" s="251"/>
      <c r="BF5" s="251"/>
      <c r="BG5" s="251"/>
      <c r="BH5" s="251"/>
      <c r="BI5" s="251"/>
      <c r="BJ5" s="251"/>
      <c r="BK5" s="251"/>
      <c r="BL5" s="251"/>
      <c r="BM5" s="251"/>
      <c r="BN5" s="251"/>
      <c r="BO5" s="251"/>
      <c r="BP5" s="251"/>
      <c r="BQ5" s="251"/>
      <c r="BR5" s="251"/>
      <c r="BS5" s="251"/>
      <c r="BT5" s="251"/>
      <c r="BU5" s="251"/>
      <c r="BV5" s="251"/>
      <c r="BW5" s="251"/>
      <c r="BX5" s="251"/>
      <c r="BY5" s="251"/>
      <c r="BZ5" s="251"/>
      <c r="CA5" s="251"/>
      <c r="CB5" s="251"/>
      <c r="CC5" s="251"/>
      <c r="CD5" s="251"/>
      <c r="CE5" s="251"/>
      <c r="CF5" s="251"/>
      <c r="CG5" s="251"/>
      <c r="CH5" s="251"/>
      <c r="CI5" s="251"/>
      <c r="CJ5" s="251"/>
      <c r="CK5" s="251"/>
      <c r="CL5" s="251"/>
      <c r="CM5" s="251"/>
      <c r="CN5" s="251"/>
      <c r="CO5" s="251"/>
      <c r="CP5" s="251"/>
      <c r="CQ5" s="251"/>
      <c r="CR5" s="251"/>
      <c r="CS5" s="251"/>
      <c r="CT5" s="251"/>
      <c r="CU5" s="251"/>
      <c r="CV5" s="251"/>
      <c r="CW5" s="251"/>
      <c r="CX5" s="251"/>
      <c r="CY5" s="251"/>
      <c r="CZ5" s="251"/>
      <c r="DA5" s="251"/>
      <c r="DB5" s="251"/>
      <c r="DC5" s="251"/>
      <c r="DD5" s="251"/>
      <c r="DE5" s="251"/>
      <c r="DF5" s="251"/>
      <c r="DG5" s="251"/>
      <c r="DH5" s="251"/>
      <c r="DI5" s="250"/>
      <c r="DJ5" s="251"/>
      <c r="DK5" s="251"/>
      <c r="DL5" s="251"/>
      <c r="DM5" s="251"/>
      <c r="DN5" s="251"/>
      <c r="DO5" s="251"/>
      <c r="DP5" s="251"/>
      <c r="DQ5" s="251"/>
      <c r="DR5" s="251"/>
      <c r="DS5" s="252"/>
      <c r="DT5" s="253"/>
      <c r="DU5" s="239"/>
      <c r="DV5" s="239"/>
      <c r="DW5" s="239"/>
    </row>
    <row r="6" spans="1:133" s="15" customFormat="1" ht="24" customHeight="1" thickBot="1" x14ac:dyDescent="0.25">
      <c r="A6" s="230"/>
      <c r="B6" s="233"/>
      <c r="C6" s="233"/>
      <c r="D6" s="230"/>
      <c r="E6" s="230"/>
      <c r="F6" s="230"/>
      <c r="G6" s="230"/>
      <c r="H6" s="230"/>
      <c r="I6" s="288"/>
      <c r="J6" s="247"/>
      <c r="K6" s="247"/>
      <c r="L6" s="247"/>
      <c r="M6" s="247"/>
      <c r="N6" s="247"/>
      <c r="O6" s="247"/>
      <c r="P6" s="249"/>
      <c r="Q6" s="242" t="str">
        <f>AO6</f>
        <v>Январь</v>
      </c>
      <c r="R6" s="243"/>
      <c r="S6" s="242" t="str">
        <f>AU6</f>
        <v>Февраль</v>
      </c>
      <c r="T6" s="243"/>
      <c r="U6" s="242" t="str">
        <f>BA6</f>
        <v>Март</v>
      </c>
      <c r="V6" s="243"/>
      <c r="W6" s="242" t="str">
        <f>BG6</f>
        <v>Апрель</v>
      </c>
      <c r="X6" s="243"/>
      <c r="Y6" s="242" t="str">
        <f>BM6</f>
        <v>Май</v>
      </c>
      <c r="Z6" s="243"/>
      <c r="AA6" s="242" t="str">
        <f>BS6</f>
        <v>Июнь</v>
      </c>
      <c r="AB6" s="243"/>
      <c r="AC6" s="242" t="str">
        <f>BY6</f>
        <v>Июль</v>
      </c>
      <c r="AD6" s="243"/>
      <c r="AE6" s="242" t="str">
        <f>CE6</f>
        <v>Август</v>
      </c>
      <c r="AF6" s="243"/>
      <c r="AG6" s="242" t="str">
        <f>CK6</f>
        <v>Сентябрь</v>
      </c>
      <c r="AH6" s="243"/>
      <c r="AI6" s="242" t="str">
        <f>CQ6</f>
        <v>Октябрь</v>
      </c>
      <c r="AJ6" s="243"/>
      <c r="AK6" s="242" t="str">
        <f>CW6</f>
        <v>Ноябрь</v>
      </c>
      <c r="AL6" s="243"/>
      <c r="AM6" s="242" t="str">
        <f>DC6</f>
        <v>Декабрь</v>
      </c>
      <c r="AN6" s="243"/>
      <c r="AO6" s="256" t="s">
        <v>13</v>
      </c>
      <c r="AP6" s="257"/>
      <c r="AQ6" s="257"/>
      <c r="AR6" s="257"/>
      <c r="AS6" s="257"/>
      <c r="AT6" s="258"/>
      <c r="AU6" s="256" t="s">
        <v>14</v>
      </c>
      <c r="AV6" s="257"/>
      <c r="AW6" s="257"/>
      <c r="AX6" s="257"/>
      <c r="AY6" s="257"/>
      <c r="AZ6" s="258"/>
      <c r="BA6" s="256" t="s">
        <v>15</v>
      </c>
      <c r="BB6" s="257"/>
      <c r="BC6" s="257"/>
      <c r="BD6" s="257"/>
      <c r="BE6" s="257"/>
      <c r="BF6" s="258"/>
      <c r="BG6" s="256" t="s">
        <v>16</v>
      </c>
      <c r="BH6" s="257"/>
      <c r="BI6" s="257"/>
      <c r="BJ6" s="257"/>
      <c r="BK6" s="257"/>
      <c r="BL6" s="258"/>
      <c r="BM6" s="256" t="s">
        <v>17</v>
      </c>
      <c r="BN6" s="257"/>
      <c r="BO6" s="257"/>
      <c r="BP6" s="257"/>
      <c r="BQ6" s="257"/>
      <c r="BR6" s="258"/>
      <c r="BS6" s="256" t="s">
        <v>18</v>
      </c>
      <c r="BT6" s="257"/>
      <c r="BU6" s="257"/>
      <c r="BV6" s="257"/>
      <c r="BW6" s="257"/>
      <c r="BX6" s="258"/>
      <c r="BY6" s="256" t="s">
        <v>19</v>
      </c>
      <c r="BZ6" s="257"/>
      <c r="CA6" s="257"/>
      <c r="CB6" s="257"/>
      <c r="CC6" s="257"/>
      <c r="CD6" s="258"/>
      <c r="CE6" s="256" t="s">
        <v>20</v>
      </c>
      <c r="CF6" s="257"/>
      <c r="CG6" s="257"/>
      <c r="CH6" s="257"/>
      <c r="CI6" s="257"/>
      <c r="CJ6" s="258"/>
      <c r="CK6" s="256" t="s">
        <v>21</v>
      </c>
      <c r="CL6" s="257"/>
      <c r="CM6" s="257"/>
      <c r="CN6" s="257"/>
      <c r="CO6" s="257"/>
      <c r="CP6" s="258"/>
      <c r="CQ6" s="256" t="s">
        <v>22</v>
      </c>
      <c r="CR6" s="257"/>
      <c r="CS6" s="257"/>
      <c r="CT6" s="257"/>
      <c r="CU6" s="257"/>
      <c r="CV6" s="258"/>
      <c r="CW6" s="256" t="s">
        <v>23</v>
      </c>
      <c r="CX6" s="257"/>
      <c r="CY6" s="257"/>
      <c r="CZ6" s="257"/>
      <c r="DA6" s="257"/>
      <c r="DB6" s="258"/>
      <c r="DC6" s="256" t="s">
        <v>24</v>
      </c>
      <c r="DD6" s="257"/>
      <c r="DE6" s="257"/>
      <c r="DF6" s="257"/>
      <c r="DG6" s="257"/>
      <c r="DH6" s="258"/>
      <c r="DI6" s="259" t="s">
        <v>25</v>
      </c>
      <c r="DJ6" s="260"/>
      <c r="DK6" s="260"/>
      <c r="DL6" s="260"/>
      <c r="DM6" s="261"/>
      <c r="DN6" s="262" t="s">
        <v>26</v>
      </c>
      <c r="DO6" s="262"/>
      <c r="DP6" s="262"/>
      <c r="DQ6" s="263" t="s">
        <v>27</v>
      </c>
      <c r="DR6" s="257" t="s">
        <v>28</v>
      </c>
      <c r="DS6" s="258" t="s">
        <v>29</v>
      </c>
      <c r="DT6" s="254"/>
      <c r="DU6" s="240"/>
      <c r="DV6" s="240"/>
      <c r="DW6" s="240"/>
    </row>
    <row r="7" spans="1:133" s="15" customFormat="1" ht="53.25" customHeight="1" x14ac:dyDescent="0.2">
      <c r="A7" s="230"/>
      <c r="B7" s="233"/>
      <c r="C7" s="233"/>
      <c r="D7" s="230"/>
      <c r="E7" s="230"/>
      <c r="F7" s="230"/>
      <c r="G7" s="230"/>
      <c r="H7" s="230"/>
      <c r="I7" s="17" t="s">
        <v>30</v>
      </c>
      <c r="J7" s="18" t="s">
        <v>31</v>
      </c>
      <c r="K7" s="17" t="s">
        <v>30</v>
      </c>
      <c r="L7" s="18" t="s">
        <v>31</v>
      </c>
      <c r="M7" s="17" t="s">
        <v>30</v>
      </c>
      <c r="N7" s="18" t="s">
        <v>31</v>
      </c>
      <c r="O7" s="17" t="s">
        <v>30</v>
      </c>
      <c r="P7" s="18" t="s">
        <v>31</v>
      </c>
      <c r="Q7" s="246" t="s">
        <v>32</v>
      </c>
      <c r="R7" s="249" t="s">
        <v>33</v>
      </c>
      <c r="S7" s="246" t="s">
        <v>32</v>
      </c>
      <c r="T7" s="249" t="s">
        <v>33</v>
      </c>
      <c r="U7" s="246" t="s">
        <v>32</v>
      </c>
      <c r="V7" s="249" t="s">
        <v>33</v>
      </c>
      <c r="W7" s="246" t="s">
        <v>32</v>
      </c>
      <c r="X7" s="249" t="s">
        <v>33</v>
      </c>
      <c r="Y7" s="246" t="s">
        <v>32</v>
      </c>
      <c r="Z7" s="249" t="s">
        <v>33</v>
      </c>
      <c r="AA7" s="246" t="s">
        <v>32</v>
      </c>
      <c r="AB7" s="249" t="s">
        <v>33</v>
      </c>
      <c r="AC7" s="246" t="s">
        <v>32</v>
      </c>
      <c r="AD7" s="249" t="s">
        <v>33</v>
      </c>
      <c r="AE7" s="246" t="s">
        <v>32</v>
      </c>
      <c r="AF7" s="249" t="s">
        <v>33</v>
      </c>
      <c r="AG7" s="246" t="s">
        <v>32</v>
      </c>
      <c r="AH7" s="249" t="s">
        <v>33</v>
      </c>
      <c r="AI7" s="246" t="s">
        <v>32</v>
      </c>
      <c r="AJ7" s="249" t="s">
        <v>33</v>
      </c>
      <c r="AK7" s="246" t="s">
        <v>32</v>
      </c>
      <c r="AL7" s="249" t="s">
        <v>33</v>
      </c>
      <c r="AM7" s="246" t="s">
        <v>32</v>
      </c>
      <c r="AN7" s="249" t="s">
        <v>33</v>
      </c>
      <c r="AO7" s="266" t="s">
        <v>34</v>
      </c>
      <c r="AP7" s="268" t="s">
        <v>35</v>
      </c>
      <c r="AQ7" s="268" t="s">
        <v>36</v>
      </c>
      <c r="AR7" s="268" t="s">
        <v>37</v>
      </c>
      <c r="AS7" s="268" t="s">
        <v>38</v>
      </c>
      <c r="AT7" s="272" t="s">
        <v>39</v>
      </c>
      <c r="AU7" s="266" t="s">
        <v>34</v>
      </c>
      <c r="AV7" s="268" t="s">
        <v>35</v>
      </c>
      <c r="AW7" s="268" t="s">
        <v>36</v>
      </c>
      <c r="AX7" s="268" t="s">
        <v>37</v>
      </c>
      <c r="AY7" s="268" t="s">
        <v>38</v>
      </c>
      <c r="AZ7" s="272" t="s">
        <v>39</v>
      </c>
      <c r="BA7" s="266" t="s">
        <v>34</v>
      </c>
      <c r="BB7" s="268" t="s">
        <v>35</v>
      </c>
      <c r="BC7" s="268" t="s">
        <v>36</v>
      </c>
      <c r="BD7" s="268" t="s">
        <v>37</v>
      </c>
      <c r="BE7" s="268" t="s">
        <v>38</v>
      </c>
      <c r="BF7" s="272" t="s">
        <v>39</v>
      </c>
      <c r="BG7" s="266" t="s">
        <v>34</v>
      </c>
      <c r="BH7" s="268" t="s">
        <v>35</v>
      </c>
      <c r="BI7" s="268" t="s">
        <v>36</v>
      </c>
      <c r="BJ7" s="268" t="s">
        <v>37</v>
      </c>
      <c r="BK7" s="268" t="s">
        <v>38</v>
      </c>
      <c r="BL7" s="272" t="s">
        <v>39</v>
      </c>
      <c r="BM7" s="266" t="s">
        <v>34</v>
      </c>
      <c r="BN7" s="268" t="s">
        <v>35</v>
      </c>
      <c r="BO7" s="268" t="s">
        <v>36</v>
      </c>
      <c r="BP7" s="268" t="s">
        <v>37</v>
      </c>
      <c r="BQ7" s="268" t="s">
        <v>38</v>
      </c>
      <c r="BR7" s="272" t="s">
        <v>39</v>
      </c>
      <c r="BS7" s="266" t="s">
        <v>34</v>
      </c>
      <c r="BT7" s="268" t="s">
        <v>35</v>
      </c>
      <c r="BU7" s="268" t="s">
        <v>36</v>
      </c>
      <c r="BV7" s="268" t="s">
        <v>37</v>
      </c>
      <c r="BW7" s="268" t="s">
        <v>38</v>
      </c>
      <c r="BX7" s="272" t="s">
        <v>39</v>
      </c>
      <c r="BY7" s="266" t="s">
        <v>34</v>
      </c>
      <c r="BZ7" s="268" t="s">
        <v>35</v>
      </c>
      <c r="CA7" s="268" t="s">
        <v>36</v>
      </c>
      <c r="CB7" s="268" t="s">
        <v>37</v>
      </c>
      <c r="CC7" s="268" t="s">
        <v>38</v>
      </c>
      <c r="CD7" s="272" t="s">
        <v>39</v>
      </c>
      <c r="CE7" s="266" t="s">
        <v>34</v>
      </c>
      <c r="CF7" s="268" t="s">
        <v>35</v>
      </c>
      <c r="CG7" s="268" t="s">
        <v>36</v>
      </c>
      <c r="CH7" s="268" t="s">
        <v>37</v>
      </c>
      <c r="CI7" s="268" t="s">
        <v>38</v>
      </c>
      <c r="CJ7" s="272" t="s">
        <v>39</v>
      </c>
      <c r="CK7" s="266" t="s">
        <v>34</v>
      </c>
      <c r="CL7" s="268" t="s">
        <v>35</v>
      </c>
      <c r="CM7" s="268" t="s">
        <v>36</v>
      </c>
      <c r="CN7" s="268" t="s">
        <v>37</v>
      </c>
      <c r="CO7" s="268" t="s">
        <v>38</v>
      </c>
      <c r="CP7" s="272" t="s">
        <v>39</v>
      </c>
      <c r="CQ7" s="266" t="s">
        <v>34</v>
      </c>
      <c r="CR7" s="268" t="s">
        <v>35</v>
      </c>
      <c r="CS7" s="268" t="s">
        <v>36</v>
      </c>
      <c r="CT7" s="268" t="s">
        <v>37</v>
      </c>
      <c r="CU7" s="268" t="s">
        <v>38</v>
      </c>
      <c r="CV7" s="272" t="s">
        <v>39</v>
      </c>
      <c r="CW7" s="266" t="s">
        <v>34</v>
      </c>
      <c r="CX7" s="268" t="s">
        <v>35</v>
      </c>
      <c r="CY7" s="268" t="s">
        <v>36</v>
      </c>
      <c r="CZ7" s="268" t="s">
        <v>37</v>
      </c>
      <c r="DA7" s="268" t="s">
        <v>38</v>
      </c>
      <c r="DB7" s="272" t="s">
        <v>39</v>
      </c>
      <c r="DC7" s="266" t="s">
        <v>34</v>
      </c>
      <c r="DD7" s="268" t="s">
        <v>35</v>
      </c>
      <c r="DE7" s="268" t="s">
        <v>36</v>
      </c>
      <c r="DF7" s="268" t="s">
        <v>37</v>
      </c>
      <c r="DG7" s="268" t="s">
        <v>38</v>
      </c>
      <c r="DH7" s="272" t="s">
        <v>39</v>
      </c>
      <c r="DI7" s="246" t="s">
        <v>34</v>
      </c>
      <c r="DJ7" s="277" t="s">
        <v>35</v>
      </c>
      <c r="DK7" s="247" t="s">
        <v>36</v>
      </c>
      <c r="DL7" s="247" t="s">
        <v>37</v>
      </c>
      <c r="DM7" s="277" t="s">
        <v>38</v>
      </c>
      <c r="DN7" s="278" t="s">
        <v>40</v>
      </c>
      <c r="DO7" s="278" t="s">
        <v>41</v>
      </c>
      <c r="DP7" s="278" t="s">
        <v>42</v>
      </c>
      <c r="DQ7" s="264"/>
      <c r="DR7" s="262"/>
      <c r="DS7" s="265"/>
      <c r="DT7" s="254"/>
      <c r="DU7" s="240"/>
      <c r="DV7" s="240"/>
      <c r="DW7" s="240"/>
    </row>
    <row r="8" spans="1:133" s="23" customFormat="1" ht="27.75" customHeight="1" thickBot="1" x14ac:dyDescent="0.3">
      <c r="A8" s="231"/>
      <c r="B8" s="234"/>
      <c r="C8" s="234"/>
      <c r="D8" s="231"/>
      <c r="E8" s="231"/>
      <c r="F8" s="231"/>
      <c r="G8" s="231"/>
      <c r="H8" s="231"/>
      <c r="I8" s="291" t="s">
        <v>43</v>
      </c>
      <c r="J8" s="280"/>
      <c r="K8" s="280" t="s">
        <v>44</v>
      </c>
      <c r="L8" s="280"/>
      <c r="M8" s="281" t="s">
        <v>37</v>
      </c>
      <c r="N8" s="281"/>
      <c r="O8" s="281" t="s">
        <v>45</v>
      </c>
      <c r="P8" s="271"/>
      <c r="Q8" s="270"/>
      <c r="R8" s="271"/>
      <c r="S8" s="270"/>
      <c r="T8" s="271"/>
      <c r="U8" s="270"/>
      <c r="V8" s="271"/>
      <c r="W8" s="270"/>
      <c r="X8" s="271"/>
      <c r="Y8" s="270"/>
      <c r="Z8" s="271"/>
      <c r="AA8" s="270"/>
      <c r="AB8" s="271"/>
      <c r="AC8" s="270"/>
      <c r="AD8" s="271"/>
      <c r="AE8" s="270"/>
      <c r="AF8" s="271"/>
      <c r="AG8" s="270"/>
      <c r="AH8" s="271"/>
      <c r="AI8" s="270"/>
      <c r="AJ8" s="271"/>
      <c r="AK8" s="270"/>
      <c r="AL8" s="271"/>
      <c r="AM8" s="270"/>
      <c r="AN8" s="271"/>
      <c r="AO8" s="267"/>
      <c r="AP8" s="269"/>
      <c r="AQ8" s="269"/>
      <c r="AR8" s="269"/>
      <c r="AS8" s="269"/>
      <c r="AT8" s="273"/>
      <c r="AU8" s="267"/>
      <c r="AV8" s="269"/>
      <c r="AW8" s="269"/>
      <c r="AX8" s="269"/>
      <c r="AY8" s="269"/>
      <c r="AZ8" s="273"/>
      <c r="BA8" s="267"/>
      <c r="BB8" s="269"/>
      <c r="BC8" s="269"/>
      <c r="BD8" s="269"/>
      <c r="BE8" s="269"/>
      <c r="BF8" s="273"/>
      <c r="BG8" s="267"/>
      <c r="BH8" s="269"/>
      <c r="BI8" s="269"/>
      <c r="BJ8" s="269"/>
      <c r="BK8" s="269"/>
      <c r="BL8" s="273"/>
      <c r="BM8" s="267"/>
      <c r="BN8" s="269"/>
      <c r="BO8" s="269"/>
      <c r="BP8" s="269"/>
      <c r="BQ8" s="269"/>
      <c r="BR8" s="273"/>
      <c r="BS8" s="267"/>
      <c r="BT8" s="269"/>
      <c r="BU8" s="269"/>
      <c r="BV8" s="269"/>
      <c r="BW8" s="269"/>
      <c r="BX8" s="273"/>
      <c r="BY8" s="267"/>
      <c r="BZ8" s="269"/>
      <c r="CA8" s="269"/>
      <c r="CB8" s="269"/>
      <c r="CC8" s="269"/>
      <c r="CD8" s="273"/>
      <c r="CE8" s="267"/>
      <c r="CF8" s="269"/>
      <c r="CG8" s="269"/>
      <c r="CH8" s="269"/>
      <c r="CI8" s="269"/>
      <c r="CJ8" s="273"/>
      <c r="CK8" s="267"/>
      <c r="CL8" s="269"/>
      <c r="CM8" s="269"/>
      <c r="CN8" s="269"/>
      <c r="CO8" s="269"/>
      <c r="CP8" s="273"/>
      <c r="CQ8" s="267"/>
      <c r="CR8" s="269"/>
      <c r="CS8" s="269"/>
      <c r="CT8" s="269"/>
      <c r="CU8" s="269"/>
      <c r="CV8" s="273"/>
      <c r="CW8" s="267"/>
      <c r="CX8" s="269"/>
      <c r="CY8" s="269"/>
      <c r="CZ8" s="269"/>
      <c r="DA8" s="269"/>
      <c r="DB8" s="273"/>
      <c r="DC8" s="267"/>
      <c r="DD8" s="269"/>
      <c r="DE8" s="269"/>
      <c r="DF8" s="269"/>
      <c r="DG8" s="269"/>
      <c r="DH8" s="273"/>
      <c r="DI8" s="270"/>
      <c r="DJ8" s="282"/>
      <c r="DK8" s="247"/>
      <c r="DL8" s="247"/>
      <c r="DM8" s="277"/>
      <c r="DN8" s="262"/>
      <c r="DO8" s="262"/>
      <c r="DP8" s="262"/>
      <c r="DQ8" s="20" t="s">
        <v>46</v>
      </c>
      <c r="DR8" s="21" t="s">
        <v>46</v>
      </c>
      <c r="DS8" s="22" t="s">
        <v>46</v>
      </c>
      <c r="DT8" s="255"/>
      <c r="DU8" s="241"/>
      <c r="DV8" s="241"/>
      <c r="DW8" s="241"/>
    </row>
    <row r="9" spans="1:133" s="44" customFormat="1" ht="12" customHeight="1" thickBot="1" x14ac:dyDescent="0.3">
      <c r="A9" s="25">
        <v>1</v>
      </c>
      <c r="B9" s="24">
        <f>A9+1</f>
        <v>2</v>
      </c>
      <c r="C9" s="26">
        <f t="shared" ref="C9:BN9" si="0">B9+1</f>
        <v>3</v>
      </c>
      <c r="D9" s="27">
        <f t="shared" si="0"/>
        <v>4</v>
      </c>
      <c r="E9" s="27">
        <f t="shared" si="0"/>
        <v>5</v>
      </c>
      <c r="F9" s="27">
        <f t="shared" si="0"/>
        <v>6</v>
      </c>
      <c r="G9" s="27">
        <f t="shared" si="0"/>
        <v>7</v>
      </c>
      <c r="H9" s="28">
        <f t="shared" si="0"/>
        <v>8</v>
      </c>
      <c r="I9" s="29">
        <f t="shared" si="0"/>
        <v>9</v>
      </c>
      <c r="J9" s="30">
        <f t="shared" si="0"/>
        <v>10</v>
      </c>
      <c r="K9" s="30">
        <f t="shared" si="0"/>
        <v>11</v>
      </c>
      <c r="L9" s="30">
        <f t="shared" si="0"/>
        <v>12</v>
      </c>
      <c r="M9" s="31">
        <f t="shared" si="0"/>
        <v>13</v>
      </c>
      <c r="N9" s="31">
        <f t="shared" si="0"/>
        <v>14</v>
      </c>
      <c r="O9" s="31">
        <f t="shared" si="0"/>
        <v>15</v>
      </c>
      <c r="P9" s="32">
        <f t="shared" si="0"/>
        <v>16</v>
      </c>
      <c r="Q9" s="33">
        <f t="shared" si="0"/>
        <v>17</v>
      </c>
      <c r="R9" s="32">
        <f t="shared" si="0"/>
        <v>18</v>
      </c>
      <c r="S9" s="33">
        <f t="shared" si="0"/>
        <v>19</v>
      </c>
      <c r="T9" s="32">
        <f t="shared" si="0"/>
        <v>20</v>
      </c>
      <c r="U9" s="33">
        <f t="shared" si="0"/>
        <v>21</v>
      </c>
      <c r="V9" s="32">
        <f t="shared" si="0"/>
        <v>22</v>
      </c>
      <c r="W9" s="33">
        <f t="shared" si="0"/>
        <v>23</v>
      </c>
      <c r="X9" s="32">
        <f t="shared" si="0"/>
        <v>24</v>
      </c>
      <c r="Y9" s="33">
        <f t="shared" si="0"/>
        <v>25</v>
      </c>
      <c r="Z9" s="32">
        <f t="shared" si="0"/>
        <v>26</v>
      </c>
      <c r="AA9" s="33">
        <f t="shared" si="0"/>
        <v>27</v>
      </c>
      <c r="AB9" s="32">
        <f t="shared" si="0"/>
        <v>28</v>
      </c>
      <c r="AC9" s="33">
        <f t="shared" si="0"/>
        <v>29</v>
      </c>
      <c r="AD9" s="32">
        <f t="shared" si="0"/>
        <v>30</v>
      </c>
      <c r="AE9" s="33">
        <f t="shared" si="0"/>
        <v>31</v>
      </c>
      <c r="AF9" s="32">
        <f t="shared" si="0"/>
        <v>32</v>
      </c>
      <c r="AG9" s="33">
        <f t="shared" si="0"/>
        <v>33</v>
      </c>
      <c r="AH9" s="32">
        <f t="shared" si="0"/>
        <v>34</v>
      </c>
      <c r="AI9" s="33">
        <f t="shared" si="0"/>
        <v>35</v>
      </c>
      <c r="AJ9" s="32">
        <f t="shared" si="0"/>
        <v>36</v>
      </c>
      <c r="AK9" s="33">
        <f t="shared" si="0"/>
        <v>37</v>
      </c>
      <c r="AL9" s="32">
        <f t="shared" si="0"/>
        <v>38</v>
      </c>
      <c r="AM9" s="33">
        <f t="shared" si="0"/>
        <v>39</v>
      </c>
      <c r="AN9" s="32">
        <f t="shared" si="0"/>
        <v>40</v>
      </c>
      <c r="AO9" s="33">
        <f t="shared" si="0"/>
        <v>41</v>
      </c>
      <c r="AP9" s="34">
        <f t="shared" si="0"/>
        <v>42</v>
      </c>
      <c r="AQ9" s="34">
        <f t="shared" si="0"/>
        <v>43</v>
      </c>
      <c r="AR9" s="34">
        <f t="shared" si="0"/>
        <v>44</v>
      </c>
      <c r="AS9" s="34">
        <f t="shared" si="0"/>
        <v>45</v>
      </c>
      <c r="AT9" s="35">
        <f t="shared" si="0"/>
        <v>46</v>
      </c>
      <c r="AU9" s="33">
        <f t="shared" si="0"/>
        <v>47</v>
      </c>
      <c r="AV9" s="34">
        <f t="shared" si="0"/>
        <v>48</v>
      </c>
      <c r="AW9" s="34">
        <f t="shared" si="0"/>
        <v>49</v>
      </c>
      <c r="AX9" s="34">
        <f t="shared" si="0"/>
        <v>50</v>
      </c>
      <c r="AY9" s="34">
        <f t="shared" si="0"/>
        <v>51</v>
      </c>
      <c r="AZ9" s="35">
        <f t="shared" si="0"/>
        <v>52</v>
      </c>
      <c r="BA9" s="33">
        <f t="shared" si="0"/>
        <v>53</v>
      </c>
      <c r="BB9" s="34">
        <f t="shared" si="0"/>
        <v>54</v>
      </c>
      <c r="BC9" s="34">
        <f t="shared" si="0"/>
        <v>55</v>
      </c>
      <c r="BD9" s="34">
        <f t="shared" si="0"/>
        <v>56</v>
      </c>
      <c r="BE9" s="34">
        <f t="shared" si="0"/>
        <v>57</v>
      </c>
      <c r="BF9" s="35">
        <f t="shared" si="0"/>
        <v>58</v>
      </c>
      <c r="BG9" s="33">
        <f t="shared" si="0"/>
        <v>59</v>
      </c>
      <c r="BH9" s="34">
        <f t="shared" si="0"/>
        <v>60</v>
      </c>
      <c r="BI9" s="34">
        <f t="shared" si="0"/>
        <v>61</v>
      </c>
      <c r="BJ9" s="34">
        <f t="shared" si="0"/>
        <v>62</v>
      </c>
      <c r="BK9" s="34">
        <f t="shared" si="0"/>
        <v>63</v>
      </c>
      <c r="BL9" s="35">
        <f t="shared" si="0"/>
        <v>64</v>
      </c>
      <c r="BM9" s="33">
        <f t="shared" si="0"/>
        <v>65</v>
      </c>
      <c r="BN9" s="34">
        <f t="shared" si="0"/>
        <v>66</v>
      </c>
      <c r="BO9" s="34">
        <f t="shared" ref="BO9:DS9" si="1">BN9+1</f>
        <v>67</v>
      </c>
      <c r="BP9" s="34">
        <f t="shared" si="1"/>
        <v>68</v>
      </c>
      <c r="BQ9" s="34">
        <f t="shared" si="1"/>
        <v>69</v>
      </c>
      <c r="BR9" s="35">
        <f t="shared" si="1"/>
        <v>70</v>
      </c>
      <c r="BS9" s="33">
        <f t="shared" si="1"/>
        <v>71</v>
      </c>
      <c r="BT9" s="34">
        <f t="shared" si="1"/>
        <v>72</v>
      </c>
      <c r="BU9" s="34">
        <f t="shared" si="1"/>
        <v>73</v>
      </c>
      <c r="BV9" s="34">
        <f t="shared" si="1"/>
        <v>74</v>
      </c>
      <c r="BW9" s="34">
        <f t="shared" si="1"/>
        <v>75</v>
      </c>
      <c r="BX9" s="35">
        <f t="shared" si="1"/>
        <v>76</v>
      </c>
      <c r="BY9" s="33">
        <f t="shared" si="1"/>
        <v>77</v>
      </c>
      <c r="BZ9" s="34">
        <f t="shared" si="1"/>
        <v>78</v>
      </c>
      <c r="CA9" s="34">
        <f t="shared" si="1"/>
        <v>79</v>
      </c>
      <c r="CB9" s="34">
        <f t="shared" si="1"/>
        <v>80</v>
      </c>
      <c r="CC9" s="34">
        <f t="shared" si="1"/>
        <v>81</v>
      </c>
      <c r="CD9" s="35">
        <f t="shared" si="1"/>
        <v>82</v>
      </c>
      <c r="CE9" s="33">
        <f t="shared" si="1"/>
        <v>83</v>
      </c>
      <c r="CF9" s="34">
        <f t="shared" si="1"/>
        <v>84</v>
      </c>
      <c r="CG9" s="34">
        <f t="shared" si="1"/>
        <v>85</v>
      </c>
      <c r="CH9" s="34">
        <f t="shared" si="1"/>
        <v>86</v>
      </c>
      <c r="CI9" s="34">
        <f t="shared" si="1"/>
        <v>87</v>
      </c>
      <c r="CJ9" s="35">
        <f t="shared" si="1"/>
        <v>88</v>
      </c>
      <c r="CK9" s="33">
        <f t="shared" si="1"/>
        <v>89</v>
      </c>
      <c r="CL9" s="34">
        <f t="shared" si="1"/>
        <v>90</v>
      </c>
      <c r="CM9" s="34">
        <f t="shared" si="1"/>
        <v>91</v>
      </c>
      <c r="CN9" s="34">
        <f t="shared" si="1"/>
        <v>92</v>
      </c>
      <c r="CO9" s="34">
        <f t="shared" si="1"/>
        <v>93</v>
      </c>
      <c r="CP9" s="35">
        <f t="shared" si="1"/>
        <v>94</v>
      </c>
      <c r="CQ9" s="33">
        <f t="shared" si="1"/>
        <v>95</v>
      </c>
      <c r="CR9" s="34">
        <f t="shared" si="1"/>
        <v>96</v>
      </c>
      <c r="CS9" s="34">
        <f t="shared" si="1"/>
        <v>97</v>
      </c>
      <c r="CT9" s="34">
        <f t="shared" si="1"/>
        <v>98</v>
      </c>
      <c r="CU9" s="34">
        <f t="shared" si="1"/>
        <v>99</v>
      </c>
      <c r="CV9" s="35">
        <f t="shared" si="1"/>
        <v>100</v>
      </c>
      <c r="CW9" s="33">
        <f t="shared" si="1"/>
        <v>101</v>
      </c>
      <c r="CX9" s="34">
        <f t="shared" si="1"/>
        <v>102</v>
      </c>
      <c r="CY9" s="34">
        <f t="shared" si="1"/>
        <v>103</v>
      </c>
      <c r="CZ9" s="34">
        <f t="shared" si="1"/>
        <v>104</v>
      </c>
      <c r="DA9" s="34">
        <f t="shared" si="1"/>
        <v>105</v>
      </c>
      <c r="DB9" s="35">
        <f t="shared" si="1"/>
        <v>106</v>
      </c>
      <c r="DC9" s="33">
        <f t="shared" si="1"/>
        <v>107</v>
      </c>
      <c r="DD9" s="34">
        <f t="shared" si="1"/>
        <v>108</v>
      </c>
      <c r="DE9" s="34">
        <f t="shared" si="1"/>
        <v>109</v>
      </c>
      <c r="DF9" s="34">
        <f t="shared" si="1"/>
        <v>110</v>
      </c>
      <c r="DG9" s="34">
        <f t="shared" si="1"/>
        <v>111</v>
      </c>
      <c r="DH9" s="35">
        <f t="shared" si="1"/>
        <v>112</v>
      </c>
      <c r="DI9" s="33">
        <f t="shared" si="1"/>
        <v>113</v>
      </c>
      <c r="DJ9" s="36">
        <f t="shared" si="1"/>
        <v>114</v>
      </c>
      <c r="DK9" s="37">
        <f>DJ9+1</f>
        <v>115</v>
      </c>
      <c r="DL9" s="37">
        <f t="shared" si="1"/>
        <v>116</v>
      </c>
      <c r="DM9" s="38">
        <f t="shared" si="1"/>
        <v>117</v>
      </c>
      <c r="DN9" s="39">
        <f t="shared" si="1"/>
        <v>118</v>
      </c>
      <c r="DO9" s="40">
        <f t="shared" si="1"/>
        <v>119</v>
      </c>
      <c r="DP9" s="40">
        <f t="shared" si="1"/>
        <v>120</v>
      </c>
      <c r="DQ9" s="41">
        <f>DP9+1</f>
        <v>121</v>
      </c>
      <c r="DR9" s="42">
        <f t="shared" si="1"/>
        <v>122</v>
      </c>
      <c r="DS9" s="42">
        <f t="shared" si="1"/>
        <v>123</v>
      </c>
      <c r="DT9" s="43"/>
      <c r="DU9" s="43"/>
      <c r="DV9" s="43"/>
      <c r="DW9" s="43"/>
    </row>
    <row r="10" spans="1:133" s="76" customFormat="1" ht="33" customHeight="1" x14ac:dyDescent="0.2">
      <c r="A10" s="78" t="s">
        <v>47</v>
      </c>
      <c r="B10" s="79" t="s">
        <v>48</v>
      </c>
      <c r="C10" s="80">
        <v>701</v>
      </c>
      <c r="D10" s="81" t="s">
        <v>60</v>
      </c>
      <c r="E10" s="82" t="s">
        <v>62</v>
      </c>
      <c r="F10" s="83"/>
      <c r="G10" s="84"/>
      <c r="H10" s="84" t="s">
        <v>51</v>
      </c>
      <c r="I10" s="85">
        <v>1</v>
      </c>
      <c r="J10" s="83">
        <v>1</v>
      </c>
      <c r="K10" s="83">
        <v>11</v>
      </c>
      <c r="L10" s="83">
        <v>11</v>
      </c>
      <c r="M10" s="83">
        <v>50</v>
      </c>
      <c r="N10" s="83">
        <v>50</v>
      </c>
      <c r="O10" s="83">
        <v>7</v>
      </c>
      <c r="P10" s="86">
        <v>7</v>
      </c>
      <c r="Q10" s="85">
        <v>0</v>
      </c>
      <c r="R10" s="86">
        <v>0</v>
      </c>
      <c r="S10" s="87">
        <v>0</v>
      </c>
      <c r="T10" s="83">
        <v>0</v>
      </c>
      <c r="U10" s="85">
        <v>0</v>
      </c>
      <c r="V10" s="86">
        <v>0</v>
      </c>
      <c r="W10" s="88">
        <v>10</v>
      </c>
      <c r="X10" s="89">
        <v>10</v>
      </c>
      <c r="Y10" s="85">
        <v>0</v>
      </c>
      <c r="Z10" s="86">
        <v>0</v>
      </c>
      <c r="AA10" s="85">
        <v>0</v>
      </c>
      <c r="AB10" s="86">
        <v>0</v>
      </c>
      <c r="AC10" s="85">
        <v>0</v>
      </c>
      <c r="AD10" s="86">
        <v>0</v>
      </c>
      <c r="AE10" s="85">
        <v>0</v>
      </c>
      <c r="AF10" s="86">
        <v>0</v>
      </c>
      <c r="AG10" s="85">
        <v>0</v>
      </c>
      <c r="AH10" s="86">
        <v>0</v>
      </c>
      <c r="AI10" s="85">
        <v>0</v>
      </c>
      <c r="AJ10" s="86">
        <v>0</v>
      </c>
      <c r="AK10" s="85">
        <v>0</v>
      </c>
      <c r="AL10" s="86">
        <v>0</v>
      </c>
      <c r="AM10" s="85">
        <v>0</v>
      </c>
      <c r="AN10" s="86">
        <v>0</v>
      </c>
      <c r="AO10" s="90">
        <f t="shared" ref="AO10:AP25" si="2">Q10</f>
        <v>0</v>
      </c>
      <c r="AP10" s="91">
        <f t="shared" si="2"/>
        <v>0</v>
      </c>
      <c r="AQ10" s="92">
        <f t="shared" ref="AQ10:AQ25" si="3">AO10*$I10*$K10+AP10*$J10*$L10</f>
        <v>0</v>
      </c>
      <c r="AR10" s="92">
        <f t="shared" ref="AR10:AR25" si="4">AO10*$I10*$M10+AP10*$J10*$N10</f>
        <v>0</v>
      </c>
      <c r="AS10" s="92">
        <f t="shared" ref="AS10:AS25" si="5">AO10*$I10*$O10+AP10*$J10*$P10</f>
        <v>0</v>
      </c>
      <c r="AT10" s="93">
        <f t="shared" ref="AT10:AT25" si="6">AQ10*$DN10+AR10*$DO10+AS10*$DP10</f>
        <v>0</v>
      </c>
      <c r="AU10" s="90">
        <f t="shared" ref="AU10:AV25" si="7">S10</f>
        <v>0</v>
      </c>
      <c r="AV10" s="91">
        <f t="shared" si="7"/>
        <v>0</v>
      </c>
      <c r="AW10" s="92">
        <f t="shared" ref="AW10:AW25" si="8">AU10*$I10*$K10+AV10*$J10*$L10</f>
        <v>0</v>
      </c>
      <c r="AX10" s="92">
        <f t="shared" ref="AX10:AX25" si="9">AU10*$I10*$M10+AV10*$J10*$N10</f>
        <v>0</v>
      </c>
      <c r="AY10" s="92">
        <f t="shared" ref="AY10:AY25" si="10">AU10*$I10*$O10+AV10*$J10*$P10</f>
        <v>0</v>
      </c>
      <c r="AZ10" s="93">
        <f t="shared" ref="AZ10:AZ25" si="11">AW10*$DN10+AX10*$DO10+AY10*$DP10</f>
        <v>0</v>
      </c>
      <c r="BA10" s="90">
        <f t="shared" ref="BA10:BB25" si="12">U10</f>
        <v>0</v>
      </c>
      <c r="BB10" s="91">
        <f t="shared" si="12"/>
        <v>0</v>
      </c>
      <c r="BC10" s="92">
        <f t="shared" ref="BC10:BC25" si="13">BA10*$I10*$K10+BB10*$J10*$L10</f>
        <v>0</v>
      </c>
      <c r="BD10" s="92">
        <f t="shared" ref="BD10:BD25" si="14">BA10*$I10*$M10+BB10*$J10*$N10</f>
        <v>0</v>
      </c>
      <c r="BE10" s="92">
        <f t="shared" ref="BE10:BE25" si="15">BA10*$I10*$O10+BB10*$J10*$P10</f>
        <v>0</v>
      </c>
      <c r="BF10" s="93">
        <f t="shared" ref="BF10:BF25" si="16">BC10*$DN10+BD10*$DO10+BE10*$DP10</f>
        <v>0</v>
      </c>
      <c r="BG10" s="90">
        <f t="shared" ref="BG10:BH25" si="17">W10</f>
        <v>10</v>
      </c>
      <c r="BH10" s="91">
        <f t="shared" si="17"/>
        <v>10</v>
      </c>
      <c r="BI10" s="92">
        <f t="shared" ref="BI10:BI25" si="18">BG10*$I10*$K10+BH10*$J10*$L10</f>
        <v>220</v>
      </c>
      <c r="BJ10" s="92">
        <f t="shared" ref="BJ10:BJ25" si="19">BG10*$I10*$M10+BH10*$J10*$N10</f>
        <v>1000</v>
      </c>
      <c r="BK10" s="92">
        <f t="shared" ref="BK10:BK25" si="20">BG10*$I10*$O10+BH10*$J10*$P10</f>
        <v>140</v>
      </c>
      <c r="BL10" s="93">
        <f t="shared" ref="BL10:BL25" si="21">BI10*$DN10+BJ10*$DO10+BK10*$DP10</f>
        <v>0</v>
      </c>
      <c r="BM10" s="90">
        <f t="shared" ref="BM10:BN25" si="22">Y10</f>
        <v>0</v>
      </c>
      <c r="BN10" s="91">
        <f t="shared" si="22"/>
        <v>0</v>
      </c>
      <c r="BO10" s="92">
        <f t="shared" ref="BO10:BO25" si="23">BM10*$I10*$K10+BN10*$J10*$L10</f>
        <v>0</v>
      </c>
      <c r="BP10" s="92">
        <f t="shared" ref="BP10:BP25" si="24">BM10*$I10*$M10+BN10*$J10*$N10</f>
        <v>0</v>
      </c>
      <c r="BQ10" s="92">
        <f t="shared" ref="BQ10:BQ25" si="25">BM10*$I10*$O10+BN10*$J10*$P10</f>
        <v>0</v>
      </c>
      <c r="BR10" s="93">
        <f t="shared" ref="BR10:BR25" si="26">BO10*$DN10+BP10*$DO10+BQ10*$DP10</f>
        <v>0</v>
      </c>
      <c r="BS10" s="90">
        <f t="shared" ref="BS10:BT25" si="27">AA10</f>
        <v>0</v>
      </c>
      <c r="BT10" s="91">
        <f t="shared" si="27"/>
        <v>0</v>
      </c>
      <c r="BU10" s="92">
        <f t="shared" ref="BU10:BU25" si="28">BS10*$I10*$K10+BT10*$J10*$L10</f>
        <v>0</v>
      </c>
      <c r="BV10" s="92">
        <f t="shared" ref="BV10:BV25" si="29">BS10*$I10*$M10+BT10*$J10*$N10</f>
        <v>0</v>
      </c>
      <c r="BW10" s="92">
        <f t="shared" ref="BW10:BW25" si="30">BS10*$I10*$O10+BT10*$J10*$P10</f>
        <v>0</v>
      </c>
      <c r="BX10" s="93">
        <f t="shared" ref="BX10:BX25" si="31">BU10*$DN10+BV10*$DO10+BW10*$DP10</f>
        <v>0</v>
      </c>
      <c r="BY10" s="90">
        <f t="shared" ref="BY10:BZ25" si="32">AC10</f>
        <v>0</v>
      </c>
      <c r="BZ10" s="91">
        <f t="shared" si="32"/>
        <v>0</v>
      </c>
      <c r="CA10" s="92">
        <f t="shared" ref="CA10:CA25" si="33">BY10*$I10*$K10+BZ10*$J10*$L10</f>
        <v>0</v>
      </c>
      <c r="CB10" s="92">
        <f t="shared" ref="CB10:CB25" si="34">BY10*$I10*$M10+BZ10*$J10*$N10</f>
        <v>0</v>
      </c>
      <c r="CC10" s="92">
        <f t="shared" ref="CC10:CC25" si="35">BY10*$I10*$O10+BZ10*$J10*$P10</f>
        <v>0</v>
      </c>
      <c r="CD10" s="93">
        <f t="shared" ref="CD10:CD25" si="36">CA10*$DN10+CB10*$DO10+CC10*$DP10</f>
        <v>0</v>
      </c>
      <c r="CE10" s="90">
        <f t="shared" ref="CE10:CF25" si="37">AE10</f>
        <v>0</v>
      </c>
      <c r="CF10" s="91">
        <f t="shared" si="37"/>
        <v>0</v>
      </c>
      <c r="CG10" s="92">
        <f t="shared" ref="CG10:CG25" si="38">CE10*$I10*$K10+CF10*$J10*$L10</f>
        <v>0</v>
      </c>
      <c r="CH10" s="92">
        <f t="shared" ref="CH10:CH25" si="39">CE10*$I10*$M10+CF10*$J10*$N10</f>
        <v>0</v>
      </c>
      <c r="CI10" s="92">
        <f t="shared" ref="CI10:CI25" si="40">CE10*$I10*$O10+CF10*$J10*$P10</f>
        <v>0</v>
      </c>
      <c r="CJ10" s="93">
        <f t="shared" ref="CJ10:CJ25" si="41">CG10*$DN10+CH10*$DO10+CI10*$DP10</f>
        <v>0</v>
      </c>
      <c r="CK10" s="90">
        <f t="shared" ref="CK10:CL25" si="42">AG10</f>
        <v>0</v>
      </c>
      <c r="CL10" s="91">
        <f t="shared" si="42"/>
        <v>0</v>
      </c>
      <c r="CM10" s="92">
        <f t="shared" ref="CM10:CM25" si="43">CK10*$I10*$K10+CL10*$J10*$L10</f>
        <v>0</v>
      </c>
      <c r="CN10" s="92">
        <f t="shared" ref="CN10:CN25" si="44">CK10*$I10*$M10+CL10*$J10*$N10</f>
        <v>0</v>
      </c>
      <c r="CO10" s="92">
        <f t="shared" ref="CO10:CO25" si="45">CK10*$I10*$O10+CL10*$J10*$P10</f>
        <v>0</v>
      </c>
      <c r="CP10" s="93">
        <f t="shared" ref="CP10:CP25" si="46">CM10*$DN10+CN10*$DO10+CO10*$DP10</f>
        <v>0</v>
      </c>
      <c r="CQ10" s="90">
        <f t="shared" ref="CQ10:CR25" si="47">AI10</f>
        <v>0</v>
      </c>
      <c r="CR10" s="91">
        <f t="shared" si="47"/>
        <v>0</v>
      </c>
      <c r="CS10" s="92">
        <f t="shared" ref="CS10:CS25" si="48">CQ10*$I10*$K10+CR10*$J10*$L10</f>
        <v>0</v>
      </c>
      <c r="CT10" s="92">
        <f t="shared" ref="CT10:CT25" si="49">CQ10*$I10*$M10+CR10*$J10*$N10</f>
        <v>0</v>
      </c>
      <c r="CU10" s="92">
        <f t="shared" ref="CU10:CU25" si="50">CQ10*$I10*$O10+CR10*$J10*$P10</f>
        <v>0</v>
      </c>
      <c r="CV10" s="93">
        <f t="shared" ref="CV10:CV25" si="51">CS10*$DN10+CT10*$DO10+CU10*$DP10</f>
        <v>0</v>
      </c>
      <c r="CW10" s="90">
        <f t="shared" ref="CW10:CX25" si="52">AK10</f>
        <v>0</v>
      </c>
      <c r="CX10" s="91">
        <f t="shared" si="52"/>
        <v>0</v>
      </c>
      <c r="CY10" s="92">
        <f t="shared" ref="CY10:CY25" si="53">CW10*$I10*$K10+CX10*$J10*$L10</f>
        <v>0</v>
      </c>
      <c r="CZ10" s="92">
        <f t="shared" ref="CZ10:CZ25" si="54">CW10*$I10*$M10+CX10*$J10*$N10</f>
        <v>0</v>
      </c>
      <c r="DA10" s="92">
        <f t="shared" ref="DA10:DA25" si="55">CW10*$I10*$O10+CX10*$J10*$P10</f>
        <v>0</v>
      </c>
      <c r="DB10" s="94">
        <f t="shared" ref="DB10:DB25" si="56">CY10*$DN10+CZ10*$DO10+DA10*$DP10</f>
        <v>0</v>
      </c>
      <c r="DC10" s="90">
        <f t="shared" ref="DC10:DD25" si="57">AM10</f>
        <v>0</v>
      </c>
      <c r="DD10" s="91">
        <f t="shared" si="57"/>
        <v>0</v>
      </c>
      <c r="DE10" s="92">
        <f t="shared" ref="DE10:DE25" si="58">DC10*$I10*$K10+DD10*$J10*$L10</f>
        <v>0</v>
      </c>
      <c r="DF10" s="92">
        <f t="shared" ref="DF10:DF25" si="59">DC10*$I10*$M10+DD10*$J10*$N10</f>
        <v>0</v>
      </c>
      <c r="DG10" s="92">
        <f t="shared" ref="DG10:DG25" si="60">DC10*$I10*$O10+DD10*$J10*$P10</f>
        <v>0</v>
      </c>
      <c r="DH10" s="94">
        <f t="shared" ref="DH10:DH25" si="61">DE10*$DN10+DF10*$DO10+DG10*$DP10</f>
        <v>0</v>
      </c>
      <c r="DI10" s="95">
        <f t="shared" ref="DI10:DM25" si="62">DC10+CW10+CQ10+CK10+CE10+BY10+BS10+BM10+BG10+BA10+AU10+AO10</f>
        <v>10</v>
      </c>
      <c r="DJ10" s="96">
        <f t="shared" si="62"/>
        <v>10</v>
      </c>
      <c r="DK10" s="97">
        <f t="shared" si="62"/>
        <v>220</v>
      </c>
      <c r="DL10" s="97">
        <f t="shared" si="62"/>
        <v>1000</v>
      </c>
      <c r="DM10" s="98">
        <f t="shared" si="62"/>
        <v>140</v>
      </c>
      <c r="DN10" s="99"/>
      <c r="DO10" s="100"/>
      <c r="DP10" s="101"/>
      <c r="DQ10" s="102">
        <f t="shared" ref="DQ10:DQ25" si="63">DN10*DK10+DO10*DL10+DP10*DM10</f>
        <v>0</v>
      </c>
      <c r="DR10" s="103">
        <f t="shared" ref="DR10:DR25" si="64">DQ10*18%</f>
        <v>0</v>
      </c>
      <c r="DS10" s="104">
        <f t="shared" ref="DS10:DS25" si="65">DR10+DQ10</f>
        <v>0</v>
      </c>
      <c r="DT10" s="72"/>
      <c r="DU10" s="73"/>
      <c r="DV10" s="73"/>
      <c r="DW10" s="74"/>
      <c r="DX10" s="75"/>
      <c r="EB10" s="77"/>
      <c r="EC10" s="75"/>
    </row>
    <row r="11" spans="1:133" s="76" customFormat="1" ht="33" customHeight="1" x14ac:dyDescent="0.2">
      <c r="A11" s="78" t="s">
        <v>47</v>
      </c>
      <c r="B11" s="79" t="s">
        <v>48</v>
      </c>
      <c r="C11" s="80">
        <v>701</v>
      </c>
      <c r="D11" s="81" t="s">
        <v>61</v>
      </c>
      <c r="E11" s="82" t="s">
        <v>63</v>
      </c>
      <c r="F11" s="83"/>
      <c r="G11" s="84"/>
      <c r="H11" s="84" t="s">
        <v>51</v>
      </c>
      <c r="I11" s="85">
        <v>1</v>
      </c>
      <c r="J11" s="83">
        <v>1</v>
      </c>
      <c r="K11" s="83">
        <v>11</v>
      </c>
      <c r="L11" s="83">
        <v>11</v>
      </c>
      <c r="M11" s="83">
        <v>100</v>
      </c>
      <c r="N11" s="83">
        <v>100</v>
      </c>
      <c r="O11" s="83">
        <v>0</v>
      </c>
      <c r="P11" s="86">
        <v>0</v>
      </c>
      <c r="Q11" s="85">
        <v>0</v>
      </c>
      <c r="R11" s="86">
        <v>0</v>
      </c>
      <c r="S11" s="87">
        <v>0</v>
      </c>
      <c r="T11" s="83">
        <v>0</v>
      </c>
      <c r="U11" s="85">
        <v>0</v>
      </c>
      <c r="V11" s="86">
        <v>0</v>
      </c>
      <c r="W11" s="88">
        <v>10</v>
      </c>
      <c r="X11" s="89">
        <v>10</v>
      </c>
      <c r="Y11" s="85">
        <v>0</v>
      </c>
      <c r="Z11" s="86">
        <v>0</v>
      </c>
      <c r="AA11" s="85">
        <v>0</v>
      </c>
      <c r="AB11" s="86">
        <v>0</v>
      </c>
      <c r="AC11" s="85">
        <v>0</v>
      </c>
      <c r="AD11" s="86">
        <v>0</v>
      </c>
      <c r="AE11" s="85">
        <v>0</v>
      </c>
      <c r="AF11" s="86">
        <v>0</v>
      </c>
      <c r="AG11" s="85">
        <v>0</v>
      </c>
      <c r="AH11" s="86">
        <v>0</v>
      </c>
      <c r="AI11" s="85">
        <v>0</v>
      </c>
      <c r="AJ11" s="86">
        <v>0</v>
      </c>
      <c r="AK11" s="85">
        <v>0</v>
      </c>
      <c r="AL11" s="86">
        <v>0</v>
      </c>
      <c r="AM11" s="85">
        <v>0</v>
      </c>
      <c r="AN11" s="86">
        <v>0</v>
      </c>
      <c r="AO11" s="90">
        <f t="shared" si="2"/>
        <v>0</v>
      </c>
      <c r="AP11" s="91">
        <f t="shared" si="2"/>
        <v>0</v>
      </c>
      <c r="AQ11" s="92">
        <f t="shared" si="3"/>
        <v>0</v>
      </c>
      <c r="AR11" s="92">
        <f t="shared" si="4"/>
        <v>0</v>
      </c>
      <c r="AS11" s="92">
        <f t="shared" si="5"/>
        <v>0</v>
      </c>
      <c r="AT11" s="93">
        <f t="shared" si="6"/>
        <v>0</v>
      </c>
      <c r="AU11" s="90">
        <f t="shared" si="7"/>
        <v>0</v>
      </c>
      <c r="AV11" s="91">
        <f t="shared" si="7"/>
        <v>0</v>
      </c>
      <c r="AW11" s="92">
        <f t="shared" si="8"/>
        <v>0</v>
      </c>
      <c r="AX11" s="92">
        <f t="shared" si="9"/>
        <v>0</v>
      </c>
      <c r="AY11" s="92">
        <f t="shared" si="10"/>
        <v>0</v>
      </c>
      <c r="AZ11" s="93">
        <f t="shared" si="11"/>
        <v>0</v>
      </c>
      <c r="BA11" s="90">
        <f t="shared" si="12"/>
        <v>0</v>
      </c>
      <c r="BB11" s="91">
        <f t="shared" si="12"/>
        <v>0</v>
      </c>
      <c r="BC11" s="92">
        <f t="shared" si="13"/>
        <v>0</v>
      </c>
      <c r="BD11" s="92">
        <f t="shared" si="14"/>
        <v>0</v>
      </c>
      <c r="BE11" s="92">
        <f t="shared" si="15"/>
        <v>0</v>
      </c>
      <c r="BF11" s="93">
        <f t="shared" si="16"/>
        <v>0</v>
      </c>
      <c r="BG11" s="90">
        <f t="shared" si="17"/>
        <v>10</v>
      </c>
      <c r="BH11" s="91">
        <f t="shared" si="17"/>
        <v>10</v>
      </c>
      <c r="BI11" s="92">
        <f t="shared" si="18"/>
        <v>220</v>
      </c>
      <c r="BJ11" s="92">
        <f t="shared" si="19"/>
        <v>2000</v>
      </c>
      <c r="BK11" s="92">
        <f t="shared" si="20"/>
        <v>0</v>
      </c>
      <c r="BL11" s="93">
        <f t="shared" si="21"/>
        <v>0</v>
      </c>
      <c r="BM11" s="90">
        <f t="shared" si="22"/>
        <v>0</v>
      </c>
      <c r="BN11" s="91">
        <f t="shared" si="22"/>
        <v>0</v>
      </c>
      <c r="BO11" s="92">
        <f t="shared" si="23"/>
        <v>0</v>
      </c>
      <c r="BP11" s="92">
        <f t="shared" si="24"/>
        <v>0</v>
      </c>
      <c r="BQ11" s="92">
        <f t="shared" si="25"/>
        <v>0</v>
      </c>
      <c r="BR11" s="93">
        <f t="shared" si="26"/>
        <v>0</v>
      </c>
      <c r="BS11" s="90">
        <f t="shared" si="27"/>
        <v>0</v>
      </c>
      <c r="BT11" s="91">
        <f t="shared" si="27"/>
        <v>0</v>
      </c>
      <c r="BU11" s="92">
        <f t="shared" si="28"/>
        <v>0</v>
      </c>
      <c r="BV11" s="92">
        <f t="shared" si="29"/>
        <v>0</v>
      </c>
      <c r="BW11" s="92">
        <f t="shared" si="30"/>
        <v>0</v>
      </c>
      <c r="BX11" s="93">
        <f t="shared" si="31"/>
        <v>0</v>
      </c>
      <c r="BY11" s="90">
        <f t="shared" si="32"/>
        <v>0</v>
      </c>
      <c r="BZ11" s="91">
        <f t="shared" si="32"/>
        <v>0</v>
      </c>
      <c r="CA11" s="92">
        <f t="shared" si="33"/>
        <v>0</v>
      </c>
      <c r="CB11" s="92">
        <f t="shared" si="34"/>
        <v>0</v>
      </c>
      <c r="CC11" s="92">
        <f t="shared" si="35"/>
        <v>0</v>
      </c>
      <c r="CD11" s="93">
        <f t="shared" si="36"/>
        <v>0</v>
      </c>
      <c r="CE11" s="90">
        <f t="shared" si="37"/>
        <v>0</v>
      </c>
      <c r="CF11" s="91">
        <f t="shared" si="37"/>
        <v>0</v>
      </c>
      <c r="CG11" s="92">
        <f t="shared" si="38"/>
        <v>0</v>
      </c>
      <c r="CH11" s="92">
        <f t="shared" si="39"/>
        <v>0</v>
      </c>
      <c r="CI11" s="92">
        <f t="shared" si="40"/>
        <v>0</v>
      </c>
      <c r="CJ11" s="93">
        <f t="shared" si="41"/>
        <v>0</v>
      </c>
      <c r="CK11" s="90">
        <f t="shared" si="42"/>
        <v>0</v>
      </c>
      <c r="CL11" s="91">
        <f t="shared" si="42"/>
        <v>0</v>
      </c>
      <c r="CM11" s="92">
        <f t="shared" si="43"/>
        <v>0</v>
      </c>
      <c r="CN11" s="92">
        <f t="shared" si="44"/>
        <v>0</v>
      </c>
      <c r="CO11" s="92">
        <f t="shared" si="45"/>
        <v>0</v>
      </c>
      <c r="CP11" s="93">
        <f t="shared" si="46"/>
        <v>0</v>
      </c>
      <c r="CQ11" s="90">
        <f t="shared" si="47"/>
        <v>0</v>
      </c>
      <c r="CR11" s="91">
        <f t="shared" si="47"/>
        <v>0</v>
      </c>
      <c r="CS11" s="92">
        <f t="shared" si="48"/>
        <v>0</v>
      </c>
      <c r="CT11" s="92">
        <f t="shared" si="49"/>
        <v>0</v>
      </c>
      <c r="CU11" s="92">
        <f t="shared" si="50"/>
        <v>0</v>
      </c>
      <c r="CV11" s="93">
        <f t="shared" si="51"/>
        <v>0</v>
      </c>
      <c r="CW11" s="90">
        <f t="shared" si="52"/>
        <v>0</v>
      </c>
      <c r="CX11" s="91">
        <f t="shared" si="52"/>
        <v>0</v>
      </c>
      <c r="CY11" s="92">
        <f t="shared" si="53"/>
        <v>0</v>
      </c>
      <c r="CZ11" s="92">
        <f t="shared" si="54"/>
        <v>0</v>
      </c>
      <c r="DA11" s="92">
        <f t="shared" si="55"/>
        <v>0</v>
      </c>
      <c r="DB11" s="94">
        <f t="shared" si="56"/>
        <v>0</v>
      </c>
      <c r="DC11" s="90">
        <f t="shared" si="57"/>
        <v>0</v>
      </c>
      <c r="DD11" s="91">
        <f t="shared" si="57"/>
        <v>0</v>
      </c>
      <c r="DE11" s="92">
        <f t="shared" si="58"/>
        <v>0</v>
      </c>
      <c r="DF11" s="92">
        <f t="shared" si="59"/>
        <v>0</v>
      </c>
      <c r="DG11" s="92">
        <f t="shared" si="60"/>
        <v>0</v>
      </c>
      <c r="DH11" s="94">
        <f t="shared" si="61"/>
        <v>0</v>
      </c>
      <c r="DI11" s="95">
        <f t="shared" si="62"/>
        <v>10</v>
      </c>
      <c r="DJ11" s="96">
        <f t="shared" si="62"/>
        <v>10</v>
      </c>
      <c r="DK11" s="97">
        <f t="shared" si="62"/>
        <v>220</v>
      </c>
      <c r="DL11" s="97">
        <f t="shared" si="62"/>
        <v>2000</v>
      </c>
      <c r="DM11" s="98">
        <f t="shared" si="62"/>
        <v>0</v>
      </c>
      <c r="DN11" s="99"/>
      <c r="DO11" s="100"/>
      <c r="DP11" s="101"/>
      <c r="DQ11" s="102">
        <f t="shared" si="63"/>
        <v>0</v>
      </c>
      <c r="DR11" s="103">
        <f t="shared" si="64"/>
        <v>0</v>
      </c>
      <c r="DS11" s="104">
        <f t="shared" si="65"/>
        <v>0</v>
      </c>
      <c r="DT11" s="72"/>
      <c r="DU11" s="73"/>
      <c r="DV11" s="73"/>
      <c r="DW11" s="74"/>
      <c r="DX11" s="75"/>
      <c r="EB11" s="77"/>
      <c r="EC11" s="75"/>
    </row>
    <row r="12" spans="1:133" s="76" customFormat="1" ht="33" customHeight="1" x14ac:dyDescent="0.2">
      <c r="A12" s="78" t="s">
        <v>47</v>
      </c>
      <c r="B12" s="79" t="s">
        <v>54</v>
      </c>
      <c r="C12" s="105">
        <v>302</v>
      </c>
      <c r="D12" s="81" t="s">
        <v>60</v>
      </c>
      <c r="E12" s="82" t="s">
        <v>62</v>
      </c>
      <c r="F12" s="83"/>
      <c r="G12" s="84"/>
      <c r="H12" s="84" t="s">
        <v>51</v>
      </c>
      <c r="I12" s="85">
        <v>1</v>
      </c>
      <c r="J12" s="83">
        <v>1</v>
      </c>
      <c r="K12" s="83">
        <v>11</v>
      </c>
      <c r="L12" s="83">
        <v>11</v>
      </c>
      <c r="M12" s="83">
        <v>50</v>
      </c>
      <c r="N12" s="83">
        <v>50</v>
      </c>
      <c r="O12" s="83">
        <v>7</v>
      </c>
      <c r="P12" s="86">
        <v>7</v>
      </c>
      <c r="Q12" s="85">
        <v>0</v>
      </c>
      <c r="R12" s="86">
        <v>0</v>
      </c>
      <c r="S12" s="87">
        <v>0</v>
      </c>
      <c r="T12" s="83">
        <v>0</v>
      </c>
      <c r="U12" s="85">
        <v>0</v>
      </c>
      <c r="V12" s="86">
        <v>0</v>
      </c>
      <c r="W12" s="83">
        <v>0</v>
      </c>
      <c r="X12" s="86">
        <v>0</v>
      </c>
      <c r="Y12" s="88">
        <v>10</v>
      </c>
      <c r="Z12" s="89">
        <v>10</v>
      </c>
      <c r="AA12" s="85">
        <v>0</v>
      </c>
      <c r="AB12" s="86">
        <v>0</v>
      </c>
      <c r="AC12" s="85">
        <v>0</v>
      </c>
      <c r="AD12" s="86">
        <v>0</v>
      </c>
      <c r="AE12" s="85">
        <v>0</v>
      </c>
      <c r="AF12" s="86">
        <v>0</v>
      </c>
      <c r="AG12" s="85">
        <v>0</v>
      </c>
      <c r="AH12" s="86">
        <v>0</v>
      </c>
      <c r="AI12" s="85">
        <v>0</v>
      </c>
      <c r="AJ12" s="86">
        <v>0</v>
      </c>
      <c r="AK12" s="85">
        <v>0</v>
      </c>
      <c r="AL12" s="86">
        <v>0</v>
      </c>
      <c r="AM12" s="85">
        <v>0</v>
      </c>
      <c r="AN12" s="86">
        <v>0</v>
      </c>
      <c r="AO12" s="90">
        <f t="shared" si="2"/>
        <v>0</v>
      </c>
      <c r="AP12" s="91">
        <f t="shared" si="2"/>
        <v>0</v>
      </c>
      <c r="AQ12" s="92">
        <f t="shared" si="3"/>
        <v>0</v>
      </c>
      <c r="AR12" s="92">
        <f t="shared" si="4"/>
        <v>0</v>
      </c>
      <c r="AS12" s="92">
        <f t="shared" si="5"/>
        <v>0</v>
      </c>
      <c r="AT12" s="93">
        <f t="shared" si="6"/>
        <v>0</v>
      </c>
      <c r="AU12" s="90">
        <f t="shared" si="7"/>
        <v>0</v>
      </c>
      <c r="AV12" s="91">
        <f t="shared" si="7"/>
        <v>0</v>
      </c>
      <c r="AW12" s="92">
        <f t="shared" si="8"/>
        <v>0</v>
      </c>
      <c r="AX12" s="92">
        <f t="shared" si="9"/>
        <v>0</v>
      </c>
      <c r="AY12" s="92">
        <f t="shared" si="10"/>
        <v>0</v>
      </c>
      <c r="AZ12" s="93">
        <f t="shared" si="11"/>
        <v>0</v>
      </c>
      <c r="BA12" s="90">
        <f t="shared" si="12"/>
        <v>0</v>
      </c>
      <c r="BB12" s="91">
        <f t="shared" si="12"/>
        <v>0</v>
      </c>
      <c r="BC12" s="92">
        <f t="shared" si="13"/>
        <v>0</v>
      </c>
      <c r="BD12" s="92">
        <f t="shared" si="14"/>
        <v>0</v>
      </c>
      <c r="BE12" s="92">
        <f t="shared" si="15"/>
        <v>0</v>
      </c>
      <c r="BF12" s="93">
        <f t="shared" si="16"/>
        <v>0</v>
      </c>
      <c r="BG12" s="90">
        <f t="shared" si="17"/>
        <v>0</v>
      </c>
      <c r="BH12" s="91">
        <f t="shared" si="17"/>
        <v>0</v>
      </c>
      <c r="BI12" s="92">
        <f t="shared" si="18"/>
        <v>0</v>
      </c>
      <c r="BJ12" s="92">
        <f t="shared" si="19"/>
        <v>0</v>
      </c>
      <c r="BK12" s="92">
        <f t="shared" si="20"/>
        <v>0</v>
      </c>
      <c r="BL12" s="93">
        <f t="shared" si="21"/>
        <v>0</v>
      </c>
      <c r="BM12" s="90">
        <f t="shared" si="22"/>
        <v>10</v>
      </c>
      <c r="BN12" s="91">
        <f t="shared" si="22"/>
        <v>10</v>
      </c>
      <c r="BO12" s="92">
        <f t="shared" si="23"/>
        <v>220</v>
      </c>
      <c r="BP12" s="92">
        <f t="shared" si="24"/>
        <v>1000</v>
      </c>
      <c r="BQ12" s="92">
        <f t="shared" si="25"/>
        <v>140</v>
      </c>
      <c r="BR12" s="93">
        <f t="shared" si="26"/>
        <v>0</v>
      </c>
      <c r="BS12" s="90">
        <f t="shared" si="27"/>
        <v>0</v>
      </c>
      <c r="BT12" s="91">
        <f t="shared" si="27"/>
        <v>0</v>
      </c>
      <c r="BU12" s="92">
        <f t="shared" si="28"/>
        <v>0</v>
      </c>
      <c r="BV12" s="92">
        <f t="shared" si="29"/>
        <v>0</v>
      </c>
      <c r="BW12" s="92">
        <f t="shared" si="30"/>
        <v>0</v>
      </c>
      <c r="BX12" s="93">
        <f t="shared" si="31"/>
        <v>0</v>
      </c>
      <c r="BY12" s="90">
        <f t="shared" si="32"/>
        <v>0</v>
      </c>
      <c r="BZ12" s="91">
        <f t="shared" si="32"/>
        <v>0</v>
      </c>
      <c r="CA12" s="92">
        <f t="shared" si="33"/>
        <v>0</v>
      </c>
      <c r="CB12" s="92">
        <f t="shared" si="34"/>
        <v>0</v>
      </c>
      <c r="CC12" s="92">
        <f t="shared" si="35"/>
        <v>0</v>
      </c>
      <c r="CD12" s="93">
        <f t="shared" si="36"/>
        <v>0</v>
      </c>
      <c r="CE12" s="90">
        <f t="shared" si="37"/>
        <v>0</v>
      </c>
      <c r="CF12" s="91">
        <f t="shared" si="37"/>
        <v>0</v>
      </c>
      <c r="CG12" s="92">
        <f t="shared" si="38"/>
        <v>0</v>
      </c>
      <c r="CH12" s="92">
        <f t="shared" si="39"/>
        <v>0</v>
      </c>
      <c r="CI12" s="92">
        <f t="shared" si="40"/>
        <v>0</v>
      </c>
      <c r="CJ12" s="93">
        <f t="shared" si="41"/>
        <v>0</v>
      </c>
      <c r="CK12" s="90">
        <f t="shared" si="42"/>
        <v>0</v>
      </c>
      <c r="CL12" s="91">
        <f t="shared" si="42"/>
        <v>0</v>
      </c>
      <c r="CM12" s="92">
        <f t="shared" si="43"/>
        <v>0</v>
      </c>
      <c r="CN12" s="92">
        <f t="shared" si="44"/>
        <v>0</v>
      </c>
      <c r="CO12" s="92">
        <f t="shared" si="45"/>
        <v>0</v>
      </c>
      <c r="CP12" s="93">
        <f t="shared" si="46"/>
        <v>0</v>
      </c>
      <c r="CQ12" s="90">
        <f t="shared" si="47"/>
        <v>0</v>
      </c>
      <c r="CR12" s="91">
        <f t="shared" si="47"/>
        <v>0</v>
      </c>
      <c r="CS12" s="92">
        <f t="shared" si="48"/>
        <v>0</v>
      </c>
      <c r="CT12" s="92">
        <f t="shared" si="49"/>
        <v>0</v>
      </c>
      <c r="CU12" s="92">
        <f t="shared" si="50"/>
        <v>0</v>
      </c>
      <c r="CV12" s="93">
        <f t="shared" si="51"/>
        <v>0</v>
      </c>
      <c r="CW12" s="90">
        <f t="shared" si="52"/>
        <v>0</v>
      </c>
      <c r="CX12" s="91">
        <f t="shared" si="52"/>
        <v>0</v>
      </c>
      <c r="CY12" s="92">
        <f t="shared" si="53"/>
        <v>0</v>
      </c>
      <c r="CZ12" s="92">
        <f t="shared" si="54"/>
        <v>0</v>
      </c>
      <c r="DA12" s="92">
        <f t="shared" si="55"/>
        <v>0</v>
      </c>
      <c r="DB12" s="94">
        <f t="shared" si="56"/>
        <v>0</v>
      </c>
      <c r="DC12" s="90">
        <f t="shared" si="57"/>
        <v>0</v>
      </c>
      <c r="DD12" s="91">
        <f t="shared" si="57"/>
        <v>0</v>
      </c>
      <c r="DE12" s="92">
        <f t="shared" si="58"/>
        <v>0</v>
      </c>
      <c r="DF12" s="92">
        <f t="shared" si="59"/>
        <v>0</v>
      </c>
      <c r="DG12" s="92">
        <f t="shared" si="60"/>
        <v>0</v>
      </c>
      <c r="DH12" s="94">
        <f t="shared" si="61"/>
        <v>0</v>
      </c>
      <c r="DI12" s="95">
        <f t="shared" si="62"/>
        <v>10</v>
      </c>
      <c r="DJ12" s="96">
        <f t="shared" si="62"/>
        <v>10</v>
      </c>
      <c r="DK12" s="97">
        <f t="shared" si="62"/>
        <v>220</v>
      </c>
      <c r="DL12" s="97">
        <f t="shared" si="62"/>
        <v>1000</v>
      </c>
      <c r="DM12" s="98">
        <f t="shared" si="62"/>
        <v>140</v>
      </c>
      <c r="DN12" s="99"/>
      <c r="DO12" s="100"/>
      <c r="DP12" s="101"/>
      <c r="DQ12" s="102">
        <f t="shared" si="63"/>
        <v>0</v>
      </c>
      <c r="DR12" s="103">
        <f t="shared" si="64"/>
        <v>0</v>
      </c>
      <c r="DS12" s="104">
        <f t="shared" si="65"/>
        <v>0</v>
      </c>
      <c r="DT12" s="72"/>
      <c r="DU12" s="73"/>
      <c r="DV12" s="73"/>
      <c r="DW12" s="74"/>
      <c r="DX12" s="75"/>
      <c r="EB12" s="77"/>
      <c r="EC12" s="75"/>
    </row>
    <row r="13" spans="1:133" s="76" customFormat="1" ht="33" customHeight="1" x14ac:dyDescent="0.2">
      <c r="A13" s="78" t="s">
        <v>47</v>
      </c>
      <c r="B13" s="79" t="s">
        <v>54</v>
      </c>
      <c r="C13" s="105">
        <v>302</v>
      </c>
      <c r="D13" s="81" t="s">
        <v>61</v>
      </c>
      <c r="E13" s="82" t="s">
        <v>63</v>
      </c>
      <c r="F13" s="83"/>
      <c r="G13" s="84"/>
      <c r="H13" s="84" t="s">
        <v>51</v>
      </c>
      <c r="I13" s="85">
        <v>1</v>
      </c>
      <c r="J13" s="83">
        <v>1</v>
      </c>
      <c r="K13" s="83">
        <v>11</v>
      </c>
      <c r="L13" s="83">
        <v>11</v>
      </c>
      <c r="M13" s="83">
        <v>100</v>
      </c>
      <c r="N13" s="83">
        <v>100</v>
      </c>
      <c r="O13" s="83">
        <v>0</v>
      </c>
      <c r="P13" s="86">
        <v>0</v>
      </c>
      <c r="Q13" s="85">
        <v>0</v>
      </c>
      <c r="R13" s="86">
        <v>0</v>
      </c>
      <c r="S13" s="87">
        <v>0</v>
      </c>
      <c r="T13" s="83">
        <v>0</v>
      </c>
      <c r="U13" s="85">
        <v>0</v>
      </c>
      <c r="V13" s="86">
        <v>0</v>
      </c>
      <c r="W13" s="83">
        <v>0</v>
      </c>
      <c r="X13" s="86">
        <v>0</v>
      </c>
      <c r="Y13" s="88">
        <v>10</v>
      </c>
      <c r="Z13" s="89">
        <v>10</v>
      </c>
      <c r="AA13" s="85">
        <v>0</v>
      </c>
      <c r="AB13" s="86">
        <v>0</v>
      </c>
      <c r="AC13" s="85">
        <v>0</v>
      </c>
      <c r="AD13" s="86">
        <v>0</v>
      </c>
      <c r="AE13" s="85">
        <v>0</v>
      </c>
      <c r="AF13" s="86">
        <v>0</v>
      </c>
      <c r="AG13" s="85">
        <v>0</v>
      </c>
      <c r="AH13" s="86">
        <v>0</v>
      </c>
      <c r="AI13" s="85">
        <v>0</v>
      </c>
      <c r="AJ13" s="86">
        <v>0</v>
      </c>
      <c r="AK13" s="85">
        <v>0</v>
      </c>
      <c r="AL13" s="86">
        <v>0</v>
      </c>
      <c r="AM13" s="85">
        <v>0</v>
      </c>
      <c r="AN13" s="86">
        <v>0</v>
      </c>
      <c r="AO13" s="90">
        <f t="shared" si="2"/>
        <v>0</v>
      </c>
      <c r="AP13" s="91">
        <f t="shared" si="2"/>
        <v>0</v>
      </c>
      <c r="AQ13" s="92">
        <f t="shared" si="3"/>
        <v>0</v>
      </c>
      <c r="AR13" s="92">
        <f t="shared" si="4"/>
        <v>0</v>
      </c>
      <c r="AS13" s="92">
        <f t="shared" si="5"/>
        <v>0</v>
      </c>
      <c r="AT13" s="93">
        <f t="shared" si="6"/>
        <v>0</v>
      </c>
      <c r="AU13" s="90">
        <f t="shared" si="7"/>
        <v>0</v>
      </c>
      <c r="AV13" s="91">
        <f t="shared" si="7"/>
        <v>0</v>
      </c>
      <c r="AW13" s="92">
        <f t="shared" si="8"/>
        <v>0</v>
      </c>
      <c r="AX13" s="92">
        <f t="shared" si="9"/>
        <v>0</v>
      </c>
      <c r="AY13" s="92">
        <f t="shared" si="10"/>
        <v>0</v>
      </c>
      <c r="AZ13" s="93">
        <f t="shared" si="11"/>
        <v>0</v>
      </c>
      <c r="BA13" s="90">
        <f t="shared" si="12"/>
        <v>0</v>
      </c>
      <c r="BB13" s="91">
        <f t="shared" si="12"/>
        <v>0</v>
      </c>
      <c r="BC13" s="92">
        <f t="shared" si="13"/>
        <v>0</v>
      </c>
      <c r="BD13" s="92">
        <f t="shared" si="14"/>
        <v>0</v>
      </c>
      <c r="BE13" s="92">
        <f t="shared" si="15"/>
        <v>0</v>
      </c>
      <c r="BF13" s="93">
        <f t="shared" si="16"/>
        <v>0</v>
      </c>
      <c r="BG13" s="90">
        <f t="shared" si="17"/>
        <v>0</v>
      </c>
      <c r="BH13" s="91">
        <f t="shared" si="17"/>
        <v>0</v>
      </c>
      <c r="BI13" s="92">
        <f t="shared" si="18"/>
        <v>0</v>
      </c>
      <c r="BJ13" s="92">
        <f t="shared" si="19"/>
        <v>0</v>
      </c>
      <c r="BK13" s="92">
        <f t="shared" si="20"/>
        <v>0</v>
      </c>
      <c r="BL13" s="93">
        <f t="shared" si="21"/>
        <v>0</v>
      </c>
      <c r="BM13" s="90">
        <f t="shared" si="22"/>
        <v>10</v>
      </c>
      <c r="BN13" s="91">
        <f t="shared" si="22"/>
        <v>10</v>
      </c>
      <c r="BO13" s="92">
        <f t="shared" si="23"/>
        <v>220</v>
      </c>
      <c r="BP13" s="92">
        <f t="shared" si="24"/>
        <v>2000</v>
      </c>
      <c r="BQ13" s="92">
        <f t="shared" si="25"/>
        <v>0</v>
      </c>
      <c r="BR13" s="93">
        <f t="shared" si="26"/>
        <v>0</v>
      </c>
      <c r="BS13" s="90">
        <f t="shared" si="27"/>
        <v>0</v>
      </c>
      <c r="BT13" s="91">
        <f t="shared" si="27"/>
        <v>0</v>
      </c>
      <c r="BU13" s="92">
        <f t="shared" si="28"/>
        <v>0</v>
      </c>
      <c r="BV13" s="92">
        <f t="shared" si="29"/>
        <v>0</v>
      </c>
      <c r="BW13" s="92">
        <f t="shared" si="30"/>
        <v>0</v>
      </c>
      <c r="BX13" s="93">
        <f t="shared" si="31"/>
        <v>0</v>
      </c>
      <c r="BY13" s="90">
        <f t="shared" si="32"/>
        <v>0</v>
      </c>
      <c r="BZ13" s="91">
        <f t="shared" si="32"/>
        <v>0</v>
      </c>
      <c r="CA13" s="92">
        <f t="shared" si="33"/>
        <v>0</v>
      </c>
      <c r="CB13" s="92">
        <f t="shared" si="34"/>
        <v>0</v>
      </c>
      <c r="CC13" s="92">
        <f t="shared" si="35"/>
        <v>0</v>
      </c>
      <c r="CD13" s="93">
        <f t="shared" si="36"/>
        <v>0</v>
      </c>
      <c r="CE13" s="90">
        <f t="shared" si="37"/>
        <v>0</v>
      </c>
      <c r="CF13" s="91">
        <f t="shared" si="37"/>
        <v>0</v>
      </c>
      <c r="CG13" s="92">
        <f t="shared" si="38"/>
        <v>0</v>
      </c>
      <c r="CH13" s="92">
        <f t="shared" si="39"/>
        <v>0</v>
      </c>
      <c r="CI13" s="92">
        <f t="shared" si="40"/>
        <v>0</v>
      </c>
      <c r="CJ13" s="93">
        <f t="shared" si="41"/>
        <v>0</v>
      </c>
      <c r="CK13" s="90">
        <f t="shared" si="42"/>
        <v>0</v>
      </c>
      <c r="CL13" s="91">
        <f t="shared" si="42"/>
        <v>0</v>
      </c>
      <c r="CM13" s="92">
        <f t="shared" si="43"/>
        <v>0</v>
      </c>
      <c r="CN13" s="92">
        <f t="shared" si="44"/>
        <v>0</v>
      </c>
      <c r="CO13" s="92">
        <f t="shared" si="45"/>
        <v>0</v>
      </c>
      <c r="CP13" s="93">
        <f t="shared" si="46"/>
        <v>0</v>
      </c>
      <c r="CQ13" s="90">
        <f t="shared" si="47"/>
        <v>0</v>
      </c>
      <c r="CR13" s="91">
        <f t="shared" si="47"/>
        <v>0</v>
      </c>
      <c r="CS13" s="92">
        <f t="shared" si="48"/>
        <v>0</v>
      </c>
      <c r="CT13" s="92">
        <f t="shared" si="49"/>
        <v>0</v>
      </c>
      <c r="CU13" s="92">
        <f t="shared" si="50"/>
        <v>0</v>
      </c>
      <c r="CV13" s="93">
        <f t="shared" si="51"/>
        <v>0</v>
      </c>
      <c r="CW13" s="90">
        <f t="shared" si="52"/>
        <v>0</v>
      </c>
      <c r="CX13" s="91">
        <f t="shared" si="52"/>
        <v>0</v>
      </c>
      <c r="CY13" s="92">
        <f t="shared" si="53"/>
        <v>0</v>
      </c>
      <c r="CZ13" s="92">
        <f t="shared" si="54"/>
        <v>0</v>
      </c>
      <c r="DA13" s="92">
        <f t="shared" si="55"/>
        <v>0</v>
      </c>
      <c r="DB13" s="94">
        <f t="shared" si="56"/>
        <v>0</v>
      </c>
      <c r="DC13" s="90">
        <f t="shared" si="57"/>
        <v>0</v>
      </c>
      <c r="DD13" s="91">
        <f t="shared" si="57"/>
        <v>0</v>
      </c>
      <c r="DE13" s="92">
        <f t="shared" si="58"/>
        <v>0</v>
      </c>
      <c r="DF13" s="92">
        <f t="shared" si="59"/>
        <v>0</v>
      </c>
      <c r="DG13" s="92">
        <f t="shared" si="60"/>
        <v>0</v>
      </c>
      <c r="DH13" s="94">
        <f t="shared" si="61"/>
        <v>0</v>
      </c>
      <c r="DI13" s="95">
        <f t="shared" si="62"/>
        <v>10</v>
      </c>
      <c r="DJ13" s="96">
        <f t="shared" si="62"/>
        <v>10</v>
      </c>
      <c r="DK13" s="97">
        <f t="shared" si="62"/>
        <v>220</v>
      </c>
      <c r="DL13" s="97">
        <f t="shared" si="62"/>
        <v>2000</v>
      </c>
      <c r="DM13" s="98">
        <f t="shared" si="62"/>
        <v>0</v>
      </c>
      <c r="DN13" s="99"/>
      <c r="DO13" s="100"/>
      <c r="DP13" s="101"/>
      <c r="DQ13" s="102">
        <f t="shared" si="63"/>
        <v>0</v>
      </c>
      <c r="DR13" s="103">
        <f t="shared" si="64"/>
        <v>0</v>
      </c>
      <c r="DS13" s="104">
        <f t="shared" si="65"/>
        <v>0</v>
      </c>
      <c r="DT13" s="72"/>
      <c r="DU13" s="73"/>
      <c r="DV13" s="73"/>
      <c r="DW13" s="74"/>
      <c r="DX13" s="75"/>
      <c r="EB13" s="77"/>
      <c r="EC13" s="75"/>
    </row>
    <row r="14" spans="1:133" s="76" customFormat="1" ht="33" customHeight="1" x14ac:dyDescent="0.2">
      <c r="A14" s="78" t="s">
        <v>47</v>
      </c>
      <c r="B14" s="79" t="s">
        <v>48</v>
      </c>
      <c r="C14" s="80">
        <v>702</v>
      </c>
      <c r="D14" s="81" t="s">
        <v>60</v>
      </c>
      <c r="E14" s="82" t="s">
        <v>62</v>
      </c>
      <c r="F14" s="83"/>
      <c r="G14" s="84"/>
      <c r="H14" s="84" t="s">
        <v>51</v>
      </c>
      <c r="I14" s="85">
        <v>1</v>
      </c>
      <c r="J14" s="83">
        <v>1</v>
      </c>
      <c r="K14" s="83">
        <v>11</v>
      </c>
      <c r="L14" s="83">
        <v>11</v>
      </c>
      <c r="M14" s="83">
        <v>50</v>
      </c>
      <c r="N14" s="83">
        <v>50</v>
      </c>
      <c r="O14" s="83">
        <v>7</v>
      </c>
      <c r="P14" s="86">
        <v>7</v>
      </c>
      <c r="Q14" s="85">
        <v>0</v>
      </c>
      <c r="R14" s="86">
        <v>0</v>
      </c>
      <c r="S14" s="87">
        <v>0</v>
      </c>
      <c r="T14" s="83">
        <v>0</v>
      </c>
      <c r="U14" s="85">
        <v>0</v>
      </c>
      <c r="V14" s="86">
        <v>0</v>
      </c>
      <c r="W14" s="83">
        <v>0</v>
      </c>
      <c r="X14" s="86">
        <v>0</v>
      </c>
      <c r="Y14" s="85">
        <v>0</v>
      </c>
      <c r="Z14" s="86">
        <v>0</v>
      </c>
      <c r="AA14" s="88">
        <v>10</v>
      </c>
      <c r="AB14" s="89">
        <v>10</v>
      </c>
      <c r="AC14" s="85">
        <v>0</v>
      </c>
      <c r="AD14" s="86">
        <v>0</v>
      </c>
      <c r="AE14" s="85">
        <v>0</v>
      </c>
      <c r="AF14" s="86">
        <v>0</v>
      </c>
      <c r="AG14" s="85">
        <v>0</v>
      </c>
      <c r="AH14" s="86">
        <v>0</v>
      </c>
      <c r="AI14" s="85">
        <v>0</v>
      </c>
      <c r="AJ14" s="86">
        <v>0</v>
      </c>
      <c r="AK14" s="85">
        <v>0</v>
      </c>
      <c r="AL14" s="86">
        <v>0</v>
      </c>
      <c r="AM14" s="85">
        <v>0</v>
      </c>
      <c r="AN14" s="86">
        <v>0</v>
      </c>
      <c r="AO14" s="90">
        <f t="shared" si="2"/>
        <v>0</v>
      </c>
      <c r="AP14" s="91">
        <f t="shared" si="2"/>
        <v>0</v>
      </c>
      <c r="AQ14" s="92">
        <f t="shared" si="3"/>
        <v>0</v>
      </c>
      <c r="AR14" s="92">
        <f t="shared" si="4"/>
        <v>0</v>
      </c>
      <c r="AS14" s="92">
        <f t="shared" si="5"/>
        <v>0</v>
      </c>
      <c r="AT14" s="93">
        <f t="shared" si="6"/>
        <v>0</v>
      </c>
      <c r="AU14" s="90">
        <f t="shared" si="7"/>
        <v>0</v>
      </c>
      <c r="AV14" s="91">
        <f t="shared" si="7"/>
        <v>0</v>
      </c>
      <c r="AW14" s="92">
        <f t="shared" si="8"/>
        <v>0</v>
      </c>
      <c r="AX14" s="92">
        <f t="shared" si="9"/>
        <v>0</v>
      </c>
      <c r="AY14" s="92">
        <f t="shared" si="10"/>
        <v>0</v>
      </c>
      <c r="AZ14" s="93">
        <f t="shared" si="11"/>
        <v>0</v>
      </c>
      <c r="BA14" s="90">
        <f t="shared" si="12"/>
        <v>0</v>
      </c>
      <c r="BB14" s="91">
        <f t="shared" si="12"/>
        <v>0</v>
      </c>
      <c r="BC14" s="92">
        <f t="shared" si="13"/>
        <v>0</v>
      </c>
      <c r="BD14" s="92">
        <f t="shared" si="14"/>
        <v>0</v>
      </c>
      <c r="BE14" s="92">
        <f t="shared" si="15"/>
        <v>0</v>
      </c>
      <c r="BF14" s="93">
        <f t="shared" si="16"/>
        <v>0</v>
      </c>
      <c r="BG14" s="90">
        <f t="shared" si="17"/>
        <v>0</v>
      </c>
      <c r="BH14" s="91">
        <f t="shared" si="17"/>
        <v>0</v>
      </c>
      <c r="BI14" s="92">
        <f t="shared" si="18"/>
        <v>0</v>
      </c>
      <c r="BJ14" s="92">
        <f t="shared" si="19"/>
        <v>0</v>
      </c>
      <c r="BK14" s="92">
        <f t="shared" si="20"/>
        <v>0</v>
      </c>
      <c r="BL14" s="93">
        <f t="shared" si="21"/>
        <v>0</v>
      </c>
      <c r="BM14" s="90">
        <f t="shared" si="22"/>
        <v>0</v>
      </c>
      <c r="BN14" s="91">
        <f t="shared" si="22"/>
        <v>0</v>
      </c>
      <c r="BO14" s="92">
        <f t="shared" si="23"/>
        <v>0</v>
      </c>
      <c r="BP14" s="92">
        <f t="shared" si="24"/>
        <v>0</v>
      </c>
      <c r="BQ14" s="92">
        <f t="shared" si="25"/>
        <v>0</v>
      </c>
      <c r="BR14" s="93">
        <f t="shared" si="26"/>
        <v>0</v>
      </c>
      <c r="BS14" s="90">
        <f t="shared" si="27"/>
        <v>10</v>
      </c>
      <c r="BT14" s="91">
        <f t="shared" si="27"/>
        <v>10</v>
      </c>
      <c r="BU14" s="92">
        <f t="shared" si="28"/>
        <v>220</v>
      </c>
      <c r="BV14" s="92">
        <f t="shared" si="29"/>
        <v>1000</v>
      </c>
      <c r="BW14" s="92">
        <f t="shared" si="30"/>
        <v>140</v>
      </c>
      <c r="BX14" s="93">
        <f t="shared" si="31"/>
        <v>0</v>
      </c>
      <c r="BY14" s="90">
        <f t="shared" si="32"/>
        <v>0</v>
      </c>
      <c r="BZ14" s="91">
        <f t="shared" si="32"/>
        <v>0</v>
      </c>
      <c r="CA14" s="92">
        <f t="shared" si="33"/>
        <v>0</v>
      </c>
      <c r="CB14" s="92">
        <f t="shared" si="34"/>
        <v>0</v>
      </c>
      <c r="CC14" s="92">
        <f t="shared" si="35"/>
        <v>0</v>
      </c>
      <c r="CD14" s="93">
        <f t="shared" si="36"/>
        <v>0</v>
      </c>
      <c r="CE14" s="90">
        <f t="shared" si="37"/>
        <v>0</v>
      </c>
      <c r="CF14" s="91">
        <f t="shared" si="37"/>
        <v>0</v>
      </c>
      <c r="CG14" s="92">
        <f t="shared" si="38"/>
        <v>0</v>
      </c>
      <c r="CH14" s="92">
        <f t="shared" si="39"/>
        <v>0</v>
      </c>
      <c r="CI14" s="92">
        <f t="shared" si="40"/>
        <v>0</v>
      </c>
      <c r="CJ14" s="93">
        <f t="shared" si="41"/>
        <v>0</v>
      </c>
      <c r="CK14" s="90">
        <f t="shared" si="42"/>
        <v>0</v>
      </c>
      <c r="CL14" s="91">
        <f t="shared" si="42"/>
        <v>0</v>
      </c>
      <c r="CM14" s="92">
        <f t="shared" si="43"/>
        <v>0</v>
      </c>
      <c r="CN14" s="92">
        <f t="shared" si="44"/>
        <v>0</v>
      </c>
      <c r="CO14" s="92">
        <f t="shared" si="45"/>
        <v>0</v>
      </c>
      <c r="CP14" s="93">
        <f t="shared" si="46"/>
        <v>0</v>
      </c>
      <c r="CQ14" s="90">
        <f t="shared" si="47"/>
        <v>0</v>
      </c>
      <c r="CR14" s="91">
        <f t="shared" si="47"/>
        <v>0</v>
      </c>
      <c r="CS14" s="92">
        <f t="shared" si="48"/>
        <v>0</v>
      </c>
      <c r="CT14" s="92">
        <f t="shared" si="49"/>
        <v>0</v>
      </c>
      <c r="CU14" s="92">
        <f t="shared" si="50"/>
        <v>0</v>
      </c>
      <c r="CV14" s="93">
        <f t="shared" si="51"/>
        <v>0</v>
      </c>
      <c r="CW14" s="90">
        <f t="shared" si="52"/>
        <v>0</v>
      </c>
      <c r="CX14" s="91">
        <f t="shared" si="52"/>
        <v>0</v>
      </c>
      <c r="CY14" s="92">
        <f t="shared" si="53"/>
        <v>0</v>
      </c>
      <c r="CZ14" s="92">
        <f t="shared" si="54"/>
        <v>0</v>
      </c>
      <c r="DA14" s="92">
        <f t="shared" si="55"/>
        <v>0</v>
      </c>
      <c r="DB14" s="94">
        <f t="shared" si="56"/>
        <v>0</v>
      </c>
      <c r="DC14" s="90">
        <f t="shared" si="57"/>
        <v>0</v>
      </c>
      <c r="DD14" s="91">
        <f t="shared" si="57"/>
        <v>0</v>
      </c>
      <c r="DE14" s="92">
        <f t="shared" si="58"/>
        <v>0</v>
      </c>
      <c r="DF14" s="92">
        <f t="shared" si="59"/>
        <v>0</v>
      </c>
      <c r="DG14" s="92">
        <f t="shared" si="60"/>
        <v>0</v>
      </c>
      <c r="DH14" s="94">
        <f t="shared" si="61"/>
        <v>0</v>
      </c>
      <c r="DI14" s="95">
        <f t="shared" si="62"/>
        <v>10</v>
      </c>
      <c r="DJ14" s="96">
        <f t="shared" si="62"/>
        <v>10</v>
      </c>
      <c r="DK14" s="97">
        <f t="shared" si="62"/>
        <v>220</v>
      </c>
      <c r="DL14" s="97">
        <f t="shared" si="62"/>
        <v>1000</v>
      </c>
      <c r="DM14" s="98">
        <f t="shared" si="62"/>
        <v>140</v>
      </c>
      <c r="DN14" s="99"/>
      <c r="DO14" s="100"/>
      <c r="DP14" s="101"/>
      <c r="DQ14" s="102">
        <f t="shared" si="63"/>
        <v>0</v>
      </c>
      <c r="DR14" s="103">
        <f t="shared" si="64"/>
        <v>0</v>
      </c>
      <c r="DS14" s="104">
        <f t="shared" si="65"/>
        <v>0</v>
      </c>
      <c r="DT14" s="72"/>
      <c r="DU14" s="73"/>
      <c r="DV14" s="73"/>
      <c r="DW14" s="74"/>
      <c r="DX14" s="75"/>
      <c r="EB14" s="77"/>
      <c r="EC14" s="75"/>
    </row>
    <row r="15" spans="1:133" s="76" customFormat="1" ht="33" customHeight="1" x14ac:dyDescent="0.2">
      <c r="A15" s="78" t="s">
        <v>47</v>
      </c>
      <c r="B15" s="79" t="s">
        <v>48</v>
      </c>
      <c r="C15" s="80">
        <v>702</v>
      </c>
      <c r="D15" s="81" t="s">
        <v>61</v>
      </c>
      <c r="E15" s="82" t="s">
        <v>63</v>
      </c>
      <c r="F15" s="83"/>
      <c r="G15" s="84"/>
      <c r="H15" s="84" t="s">
        <v>51</v>
      </c>
      <c r="I15" s="85">
        <v>1</v>
      </c>
      <c r="J15" s="83">
        <v>1</v>
      </c>
      <c r="K15" s="83">
        <v>11</v>
      </c>
      <c r="L15" s="83">
        <v>11</v>
      </c>
      <c r="M15" s="83">
        <v>100</v>
      </c>
      <c r="N15" s="83">
        <v>100</v>
      </c>
      <c r="O15" s="83">
        <v>0</v>
      </c>
      <c r="P15" s="86">
        <v>0</v>
      </c>
      <c r="Q15" s="85">
        <v>0</v>
      </c>
      <c r="R15" s="86">
        <v>0</v>
      </c>
      <c r="S15" s="87">
        <v>0</v>
      </c>
      <c r="T15" s="83">
        <v>0</v>
      </c>
      <c r="U15" s="85">
        <v>0</v>
      </c>
      <c r="V15" s="86">
        <v>0</v>
      </c>
      <c r="W15" s="83">
        <v>0</v>
      </c>
      <c r="X15" s="86">
        <v>0</v>
      </c>
      <c r="Y15" s="85">
        <v>0</v>
      </c>
      <c r="Z15" s="86">
        <v>0</v>
      </c>
      <c r="AA15" s="88">
        <v>10</v>
      </c>
      <c r="AB15" s="89">
        <v>10</v>
      </c>
      <c r="AC15" s="85">
        <v>0</v>
      </c>
      <c r="AD15" s="86">
        <v>0</v>
      </c>
      <c r="AE15" s="85">
        <v>0</v>
      </c>
      <c r="AF15" s="86">
        <v>0</v>
      </c>
      <c r="AG15" s="85">
        <v>0</v>
      </c>
      <c r="AH15" s="86">
        <v>0</v>
      </c>
      <c r="AI15" s="85">
        <v>0</v>
      </c>
      <c r="AJ15" s="86">
        <v>0</v>
      </c>
      <c r="AK15" s="85">
        <v>0</v>
      </c>
      <c r="AL15" s="86">
        <v>0</v>
      </c>
      <c r="AM15" s="85">
        <v>0</v>
      </c>
      <c r="AN15" s="86">
        <v>0</v>
      </c>
      <c r="AO15" s="90">
        <f t="shared" si="2"/>
        <v>0</v>
      </c>
      <c r="AP15" s="91">
        <f t="shared" si="2"/>
        <v>0</v>
      </c>
      <c r="AQ15" s="92">
        <f t="shared" si="3"/>
        <v>0</v>
      </c>
      <c r="AR15" s="92">
        <f t="shared" si="4"/>
        <v>0</v>
      </c>
      <c r="AS15" s="92">
        <f t="shared" si="5"/>
        <v>0</v>
      </c>
      <c r="AT15" s="93">
        <f t="shared" si="6"/>
        <v>0</v>
      </c>
      <c r="AU15" s="90">
        <f t="shared" si="7"/>
        <v>0</v>
      </c>
      <c r="AV15" s="91">
        <f t="shared" si="7"/>
        <v>0</v>
      </c>
      <c r="AW15" s="92">
        <f t="shared" si="8"/>
        <v>0</v>
      </c>
      <c r="AX15" s="92">
        <f t="shared" si="9"/>
        <v>0</v>
      </c>
      <c r="AY15" s="92">
        <f t="shared" si="10"/>
        <v>0</v>
      </c>
      <c r="AZ15" s="93">
        <f t="shared" si="11"/>
        <v>0</v>
      </c>
      <c r="BA15" s="90">
        <f t="shared" si="12"/>
        <v>0</v>
      </c>
      <c r="BB15" s="91">
        <f t="shared" si="12"/>
        <v>0</v>
      </c>
      <c r="BC15" s="92">
        <f t="shared" si="13"/>
        <v>0</v>
      </c>
      <c r="BD15" s="92">
        <f t="shared" si="14"/>
        <v>0</v>
      </c>
      <c r="BE15" s="92">
        <f t="shared" si="15"/>
        <v>0</v>
      </c>
      <c r="BF15" s="93">
        <f t="shared" si="16"/>
        <v>0</v>
      </c>
      <c r="BG15" s="90">
        <f t="shared" si="17"/>
        <v>0</v>
      </c>
      <c r="BH15" s="91">
        <f t="shared" si="17"/>
        <v>0</v>
      </c>
      <c r="BI15" s="92">
        <f t="shared" si="18"/>
        <v>0</v>
      </c>
      <c r="BJ15" s="92">
        <f t="shared" si="19"/>
        <v>0</v>
      </c>
      <c r="BK15" s="92">
        <f t="shared" si="20"/>
        <v>0</v>
      </c>
      <c r="BL15" s="93">
        <f t="shared" si="21"/>
        <v>0</v>
      </c>
      <c r="BM15" s="90">
        <f t="shared" si="22"/>
        <v>0</v>
      </c>
      <c r="BN15" s="91">
        <f t="shared" si="22"/>
        <v>0</v>
      </c>
      <c r="BO15" s="92">
        <f t="shared" si="23"/>
        <v>0</v>
      </c>
      <c r="BP15" s="92">
        <f t="shared" si="24"/>
        <v>0</v>
      </c>
      <c r="BQ15" s="92">
        <f t="shared" si="25"/>
        <v>0</v>
      </c>
      <c r="BR15" s="93">
        <f t="shared" si="26"/>
        <v>0</v>
      </c>
      <c r="BS15" s="90">
        <f t="shared" si="27"/>
        <v>10</v>
      </c>
      <c r="BT15" s="91">
        <f t="shared" si="27"/>
        <v>10</v>
      </c>
      <c r="BU15" s="92">
        <f t="shared" si="28"/>
        <v>220</v>
      </c>
      <c r="BV15" s="92">
        <f t="shared" si="29"/>
        <v>2000</v>
      </c>
      <c r="BW15" s="92">
        <f t="shared" si="30"/>
        <v>0</v>
      </c>
      <c r="BX15" s="93">
        <f t="shared" si="31"/>
        <v>0</v>
      </c>
      <c r="BY15" s="90">
        <f t="shared" si="32"/>
        <v>0</v>
      </c>
      <c r="BZ15" s="91">
        <f t="shared" si="32"/>
        <v>0</v>
      </c>
      <c r="CA15" s="92">
        <f t="shared" si="33"/>
        <v>0</v>
      </c>
      <c r="CB15" s="92">
        <f t="shared" si="34"/>
        <v>0</v>
      </c>
      <c r="CC15" s="92">
        <f t="shared" si="35"/>
        <v>0</v>
      </c>
      <c r="CD15" s="93">
        <f t="shared" si="36"/>
        <v>0</v>
      </c>
      <c r="CE15" s="90">
        <f t="shared" si="37"/>
        <v>0</v>
      </c>
      <c r="CF15" s="91">
        <f t="shared" si="37"/>
        <v>0</v>
      </c>
      <c r="CG15" s="92">
        <f t="shared" si="38"/>
        <v>0</v>
      </c>
      <c r="CH15" s="92">
        <f t="shared" si="39"/>
        <v>0</v>
      </c>
      <c r="CI15" s="92">
        <f t="shared" si="40"/>
        <v>0</v>
      </c>
      <c r="CJ15" s="93">
        <f t="shared" si="41"/>
        <v>0</v>
      </c>
      <c r="CK15" s="90">
        <f t="shared" si="42"/>
        <v>0</v>
      </c>
      <c r="CL15" s="91">
        <f t="shared" si="42"/>
        <v>0</v>
      </c>
      <c r="CM15" s="92">
        <f t="shared" si="43"/>
        <v>0</v>
      </c>
      <c r="CN15" s="92">
        <f t="shared" si="44"/>
        <v>0</v>
      </c>
      <c r="CO15" s="92">
        <f t="shared" si="45"/>
        <v>0</v>
      </c>
      <c r="CP15" s="93">
        <f t="shared" si="46"/>
        <v>0</v>
      </c>
      <c r="CQ15" s="90">
        <f t="shared" si="47"/>
        <v>0</v>
      </c>
      <c r="CR15" s="91">
        <f t="shared" si="47"/>
        <v>0</v>
      </c>
      <c r="CS15" s="92">
        <f t="shared" si="48"/>
        <v>0</v>
      </c>
      <c r="CT15" s="92">
        <f t="shared" si="49"/>
        <v>0</v>
      </c>
      <c r="CU15" s="92">
        <f t="shared" si="50"/>
        <v>0</v>
      </c>
      <c r="CV15" s="93">
        <f t="shared" si="51"/>
        <v>0</v>
      </c>
      <c r="CW15" s="90">
        <f t="shared" si="52"/>
        <v>0</v>
      </c>
      <c r="CX15" s="91">
        <f t="shared" si="52"/>
        <v>0</v>
      </c>
      <c r="CY15" s="92">
        <f t="shared" si="53"/>
        <v>0</v>
      </c>
      <c r="CZ15" s="92">
        <f t="shared" si="54"/>
        <v>0</v>
      </c>
      <c r="DA15" s="92">
        <f t="shared" si="55"/>
        <v>0</v>
      </c>
      <c r="DB15" s="94">
        <f t="shared" si="56"/>
        <v>0</v>
      </c>
      <c r="DC15" s="90">
        <f t="shared" si="57"/>
        <v>0</v>
      </c>
      <c r="DD15" s="91">
        <f t="shared" si="57"/>
        <v>0</v>
      </c>
      <c r="DE15" s="92">
        <f t="shared" si="58"/>
        <v>0</v>
      </c>
      <c r="DF15" s="92">
        <f t="shared" si="59"/>
        <v>0</v>
      </c>
      <c r="DG15" s="92">
        <f t="shared" si="60"/>
        <v>0</v>
      </c>
      <c r="DH15" s="94">
        <f t="shared" si="61"/>
        <v>0</v>
      </c>
      <c r="DI15" s="95">
        <f t="shared" si="62"/>
        <v>10</v>
      </c>
      <c r="DJ15" s="96">
        <f t="shared" si="62"/>
        <v>10</v>
      </c>
      <c r="DK15" s="97">
        <f t="shared" si="62"/>
        <v>220</v>
      </c>
      <c r="DL15" s="97">
        <f t="shared" si="62"/>
        <v>2000</v>
      </c>
      <c r="DM15" s="98">
        <f t="shared" si="62"/>
        <v>0</v>
      </c>
      <c r="DN15" s="99"/>
      <c r="DO15" s="100"/>
      <c r="DP15" s="101"/>
      <c r="DQ15" s="102">
        <f t="shared" si="63"/>
        <v>0</v>
      </c>
      <c r="DR15" s="103">
        <f t="shared" si="64"/>
        <v>0</v>
      </c>
      <c r="DS15" s="104">
        <f t="shared" si="65"/>
        <v>0</v>
      </c>
      <c r="DT15" s="72"/>
      <c r="DU15" s="73"/>
      <c r="DV15" s="73"/>
      <c r="DW15" s="74"/>
      <c r="DX15" s="75"/>
      <c r="EB15" s="77"/>
      <c r="EC15" s="75"/>
    </row>
    <row r="16" spans="1:133" s="76" customFormat="1" ht="33" customHeight="1" x14ac:dyDescent="0.2">
      <c r="A16" s="78" t="s">
        <v>47</v>
      </c>
      <c r="B16" s="79" t="s">
        <v>54</v>
      </c>
      <c r="C16" s="105">
        <v>303</v>
      </c>
      <c r="D16" s="81" t="s">
        <v>60</v>
      </c>
      <c r="E16" s="82" t="s">
        <v>62</v>
      </c>
      <c r="F16" s="83"/>
      <c r="G16" s="84"/>
      <c r="H16" s="84" t="s">
        <v>51</v>
      </c>
      <c r="I16" s="85">
        <v>1</v>
      </c>
      <c r="J16" s="83">
        <v>1</v>
      </c>
      <c r="K16" s="83">
        <v>11</v>
      </c>
      <c r="L16" s="83">
        <v>11</v>
      </c>
      <c r="M16" s="83">
        <v>50</v>
      </c>
      <c r="N16" s="83">
        <v>50</v>
      </c>
      <c r="O16" s="83">
        <v>7</v>
      </c>
      <c r="P16" s="86">
        <v>7</v>
      </c>
      <c r="Q16" s="85">
        <v>0</v>
      </c>
      <c r="R16" s="86">
        <v>0</v>
      </c>
      <c r="S16" s="87">
        <v>0</v>
      </c>
      <c r="T16" s="83">
        <v>0</v>
      </c>
      <c r="U16" s="85">
        <v>0</v>
      </c>
      <c r="V16" s="86">
        <v>0</v>
      </c>
      <c r="W16" s="83">
        <v>0</v>
      </c>
      <c r="X16" s="86">
        <v>0</v>
      </c>
      <c r="Y16" s="85">
        <v>0</v>
      </c>
      <c r="Z16" s="86">
        <v>0</v>
      </c>
      <c r="AA16" s="85">
        <v>0</v>
      </c>
      <c r="AB16" s="86">
        <v>0</v>
      </c>
      <c r="AC16" s="88">
        <v>10</v>
      </c>
      <c r="AD16" s="89">
        <v>10</v>
      </c>
      <c r="AE16" s="85">
        <v>0</v>
      </c>
      <c r="AF16" s="86">
        <v>0</v>
      </c>
      <c r="AG16" s="85">
        <v>0</v>
      </c>
      <c r="AH16" s="86">
        <v>0</v>
      </c>
      <c r="AI16" s="85">
        <v>0</v>
      </c>
      <c r="AJ16" s="86">
        <v>0</v>
      </c>
      <c r="AK16" s="85">
        <v>0</v>
      </c>
      <c r="AL16" s="86">
        <v>0</v>
      </c>
      <c r="AM16" s="85">
        <v>0</v>
      </c>
      <c r="AN16" s="86">
        <v>0</v>
      </c>
      <c r="AO16" s="90">
        <f t="shared" si="2"/>
        <v>0</v>
      </c>
      <c r="AP16" s="91">
        <f t="shared" si="2"/>
        <v>0</v>
      </c>
      <c r="AQ16" s="92">
        <f t="shared" si="3"/>
        <v>0</v>
      </c>
      <c r="AR16" s="92">
        <f t="shared" si="4"/>
        <v>0</v>
      </c>
      <c r="AS16" s="92">
        <f t="shared" si="5"/>
        <v>0</v>
      </c>
      <c r="AT16" s="93">
        <f t="shared" si="6"/>
        <v>0</v>
      </c>
      <c r="AU16" s="90">
        <f t="shared" si="7"/>
        <v>0</v>
      </c>
      <c r="AV16" s="91">
        <f t="shared" si="7"/>
        <v>0</v>
      </c>
      <c r="AW16" s="92">
        <f t="shared" si="8"/>
        <v>0</v>
      </c>
      <c r="AX16" s="92">
        <f t="shared" si="9"/>
        <v>0</v>
      </c>
      <c r="AY16" s="92">
        <f t="shared" si="10"/>
        <v>0</v>
      </c>
      <c r="AZ16" s="93">
        <f t="shared" si="11"/>
        <v>0</v>
      </c>
      <c r="BA16" s="90">
        <f t="shared" si="12"/>
        <v>0</v>
      </c>
      <c r="BB16" s="91">
        <f t="shared" si="12"/>
        <v>0</v>
      </c>
      <c r="BC16" s="92">
        <f t="shared" si="13"/>
        <v>0</v>
      </c>
      <c r="BD16" s="92">
        <f t="shared" si="14"/>
        <v>0</v>
      </c>
      <c r="BE16" s="92">
        <f t="shared" si="15"/>
        <v>0</v>
      </c>
      <c r="BF16" s="93">
        <f t="shared" si="16"/>
        <v>0</v>
      </c>
      <c r="BG16" s="90">
        <f t="shared" si="17"/>
        <v>0</v>
      </c>
      <c r="BH16" s="91">
        <f t="shared" si="17"/>
        <v>0</v>
      </c>
      <c r="BI16" s="92">
        <f t="shared" si="18"/>
        <v>0</v>
      </c>
      <c r="BJ16" s="92">
        <f t="shared" si="19"/>
        <v>0</v>
      </c>
      <c r="BK16" s="92">
        <f t="shared" si="20"/>
        <v>0</v>
      </c>
      <c r="BL16" s="93">
        <f t="shared" si="21"/>
        <v>0</v>
      </c>
      <c r="BM16" s="90">
        <f t="shared" si="22"/>
        <v>0</v>
      </c>
      <c r="BN16" s="91">
        <f t="shared" si="22"/>
        <v>0</v>
      </c>
      <c r="BO16" s="92">
        <f t="shared" si="23"/>
        <v>0</v>
      </c>
      <c r="BP16" s="92">
        <f t="shared" si="24"/>
        <v>0</v>
      </c>
      <c r="BQ16" s="92">
        <f t="shared" si="25"/>
        <v>0</v>
      </c>
      <c r="BR16" s="93">
        <f t="shared" si="26"/>
        <v>0</v>
      </c>
      <c r="BS16" s="90">
        <f t="shared" si="27"/>
        <v>0</v>
      </c>
      <c r="BT16" s="91">
        <f t="shared" si="27"/>
        <v>0</v>
      </c>
      <c r="BU16" s="92">
        <f t="shared" si="28"/>
        <v>0</v>
      </c>
      <c r="BV16" s="92">
        <f t="shared" si="29"/>
        <v>0</v>
      </c>
      <c r="BW16" s="92">
        <f t="shared" si="30"/>
        <v>0</v>
      </c>
      <c r="BX16" s="93">
        <f t="shared" si="31"/>
        <v>0</v>
      </c>
      <c r="BY16" s="90">
        <f t="shared" si="32"/>
        <v>10</v>
      </c>
      <c r="BZ16" s="91">
        <f t="shared" si="32"/>
        <v>10</v>
      </c>
      <c r="CA16" s="92">
        <f t="shared" si="33"/>
        <v>220</v>
      </c>
      <c r="CB16" s="92">
        <f t="shared" si="34"/>
        <v>1000</v>
      </c>
      <c r="CC16" s="92">
        <f t="shared" si="35"/>
        <v>140</v>
      </c>
      <c r="CD16" s="93">
        <f t="shared" si="36"/>
        <v>0</v>
      </c>
      <c r="CE16" s="90">
        <f t="shared" si="37"/>
        <v>0</v>
      </c>
      <c r="CF16" s="91">
        <f t="shared" si="37"/>
        <v>0</v>
      </c>
      <c r="CG16" s="92">
        <f t="shared" si="38"/>
        <v>0</v>
      </c>
      <c r="CH16" s="92">
        <f t="shared" si="39"/>
        <v>0</v>
      </c>
      <c r="CI16" s="92">
        <f t="shared" si="40"/>
        <v>0</v>
      </c>
      <c r="CJ16" s="93">
        <f t="shared" si="41"/>
        <v>0</v>
      </c>
      <c r="CK16" s="90">
        <f t="shared" si="42"/>
        <v>0</v>
      </c>
      <c r="CL16" s="91">
        <f t="shared" si="42"/>
        <v>0</v>
      </c>
      <c r="CM16" s="92">
        <f t="shared" si="43"/>
        <v>0</v>
      </c>
      <c r="CN16" s="92">
        <f t="shared" si="44"/>
        <v>0</v>
      </c>
      <c r="CO16" s="92">
        <f t="shared" si="45"/>
        <v>0</v>
      </c>
      <c r="CP16" s="93">
        <f t="shared" si="46"/>
        <v>0</v>
      </c>
      <c r="CQ16" s="90">
        <f t="shared" si="47"/>
        <v>0</v>
      </c>
      <c r="CR16" s="91">
        <f t="shared" si="47"/>
        <v>0</v>
      </c>
      <c r="CS16" s="92">
        <f t="shared" si="48"/>
        <v>0</v>
      </c>
      <c r="CT16" s="92">
        <f t="shared" si="49"/>
        <v>0</v>
      </c>
      <c r="CU16" s="92">
        <f t="shared" si="50"/>
        <v>0</v>
      </c>
      <c r="CV16" s="93">
        <f t="shared" si="51"/>
        <v>0</v>
      </c>
      <c r="CW16" s="90">
        <f t="shared" si="52"/>
        <v>0</v>
      </c>
      <c r="CX16" s="91">
        <f t="shared" si="52"/>
        <v>0</v>
      </c>
      <c r="CY16" s="92">
        <f t="shared" si="53"/>
        <v>0</v>
      </c>
      <c r="CZ16" s="92">
        <f t="shared" si="54"/>
        <v>0</v>
      </c>
      <c r="DA16" s="92">
        <f t="shared" si="55"/>
        <v>0</v>
      </c>
      <c r="DB16" s="94">
        <f t="shared" si="56"/>
        <v>0</v>
      </c>
      <c r="DC16" s="90">
        <f t="shared" si="57"/>
        <v>0</v>
      </c>
      <c r="DD16" s="91">
        <f t="shared" si="57"/>
        <v>0</v>
      </c>
      <c r="DE16" s="92">
        <f t="shared" si="58"/>
        <v>0</v>
      </c>
      <c r="DF16" s="92">
        <f t="shared" si="59"/>
        <v>0</v>
      </c>
      <c r="DG16" s="92">
        <f t="shared" si="60"/>
        <v>0</v>
      </c>
      <c r="DH16" s="94">
        <f t="shared" si="61"/>
        <v>0</v>
      </c>
      <c r="DI16" s="95">
        <f t="shared" si="62"/>
        <v>10</v>
      </c>
      <c r="DJ16" s="96">
        <f t="shared" si="62"/>
        <v>10</v>
      </c>
      <c r="DK16" s="97">
        <f t="shared" si="62"/>
        <v>220</v>
      </c>
      <c r="DL16" s="97">
        <f t="shared" si="62"/>
        <v>1000</v>
      </c>
      <c r="DM16" s="98">
        <f t="shared" si="62"/>
        <v>140</v>
      </c>
      <c r="DN16" s="99"/>
      <c r="DO16" s="100"/>
      <c r="DP16" s="101"/>
      <c r="DQ16" s="102">
        <f t="shared" si="63"/>
        <v>0</v>
      </c>
      <c r="DR16" s="103">
        <f t="shared" si="64"/>
        <v>0</v>
      </c>
      <c r="DS16" s="104">
        <f t="shared" si="65"/>
        <v>0</v>
      </c>
      <c r="DT16" s="72"/>
      <c r="DU16" s="73"/>
      <c r="DV16" s="73"/>
      <c r="DW16" s="74"/>
      <c r="DX16" s="75"/>
      <c r="EB16" s="77"/>
      <c r="EC16" s="75"/>
    </row>
    <row r="17" spans="1:137" s="76" customFormat="1" ht="33" customHeight="1" x14ac:dyDescent="0.2">
      <c r="A17" s="78" t="s">
        <v>47</v>
      </c>
      <c r="B17" s="79" t="s">
        <v>54</v>
      </c>
      <c r="C17" s="105">
        <v>303</v>
      </c>
      <c r="D17" s="81" t="s">
        <v>61</v>
      </c>
      <c r="E17" s="82" t="s">
        <v>63</v>
      </c>
      <c r="F17" s="83"/>
      <c r="G17" s="84"/>
      <c r="H17" s="84" t="s">
        <v>51</v>
      </c>
      <c r="I17" s="85">
        <v>1</v>
      </c>
      <c r="J17" s="83">
        <v>1</v>
      </c>
      <c r="K17" s="83">
        <v>11</v>
      </c>
      <c r="L17" s="83">
        <v>11</v>
      </c>
      <c r="M17" s="83">
        <v>100</v>
      </c>
      <c r="N17" s="83">
        <v>100</v>
      </c>
      <c r="O17" s="83">
        <v>0</v>
      </c>
      <c r="P17" s="86">
        <v>0</v>
      </c>
      <c r="Q17" s="85">
        <v>0</v>
      </c>
      <c r="R17" s="86">
        <v>0</v>
      </c>
      <c r="S17" s="87">
        <v>0</v>
      </c>
      <c r="T17" s="83">
        <v>0</v>
      </c>
      <c r="U17" s="85">
        <v>0</v>
      </c>
      <c r="V17" s="86">
        <v>0</v>
      </c>
      <c r="W17" s="83">
        <v>0</v>
      </c>
      <c r="X17" s="86">
        <v>0</v>
      </c>
      <c r="Y17" s="85">
        <v>0</v>
      </c>
      <c r="Z17" s="86">
        <v>0</v>
      </c>
      <c r="AA17" s="85">
        <v>0</v>
      </c>
      <c r="AB17" s="86">
        <v>0</v>
      </c>
      <c r="AC17" s="88">
        <v>10</v>
      </c>
      <c r="AD17" s="89">
        <v>10</v>
      </c>
      <c r="AE17" s="85">
        <v>0</v>
      </c>
      <c r="AF17" s="86">
        <v>0</v>
      </c>
      <c r="AG17" s="85">
        <v>0</v>
      </c>
      <c r="AH17" s="86">
        <v>0</v>
      </c>
      <c r="AI17" s="85">
        <v>0</v>
      </c>
      <c r="AJ17" s="86">
        <v>0</v>
      </c>
      <c r="AK17" s="85">
        <v>0</v>
      </c>
      <c r="AL17" s="86">
        <v>0</v>
      </c>
      <c r="AM17" s="85">
        <v>0</v>
      </c>
      <c r="AN17" s="86">
        <v>0</v>
      </c>
      <c r="AO17" s="90">
        <f t="shared" si="2"/>
        <v>0</v>
      </c>
      <c r="AP17" s="91">
        <f t="shared" si="2"/>
        <v>0</v>
      </c>
      <c r="AQ17" s="92">
        <f t="shared" si="3"/>
        <v>0</v>
      </c>
      <c r="AR17" s="92">
        <f t="shared" si="4"/>
        <v>0</v>
      </c>
      <c r="AS17" s="92">
        <f t="shared" si="5"/>
        <v>0</v>
      </c>
      <c r="AT17" s="93">
        <f t="shared" si="6"/>
        <v>0</v>
      </c>
      <c r="AU17" s="90">
        <f t="shared" si="7"/>
        <v>0</v>
      </c>
      <c r="AV17" s="91">
        <f t="shared" si="7"/>
        <v>0</v>
      </c>
      <c r="AW17" s="92">
        <f t="shared" si="8"/>
        <v>0</v>
      </c>
      <c r="AX17" s="92">
        <f t="shared" si="9"/>
        <v>0</v>
      </c>
      <c r="AY17" s="92">
        <f t="shared" si="10"/>
        <v>0</v>
      </c>
      <c r="AZ17" s="93">
        <f t="shared" si="11"/>
        <v>0</v>
      </c>
      <c r="BA17" s="90">
        <f t="shared" si="12"/>
        <v>0</v>
      </c>
      <c r="BB17" s="91">
        <f t="shared" si="12"/>
        <v>0</v>
      </c>
      <c r="BC17" s="92">
        <f t="shared" si="13"/>
        <v>0</v>
      </c>
      <c r="BD17" s="92">
        <f t="shared" si="14"/>
        <v>0</v>
      </c>
      <c r="BE17" s="92">
        <f t="shared" si="15"/>
        <v>0</v>
      </c>
      <c r="BF17" s="93">
        <f t="shared" si="16"/>
        <v>0</v>
      </c>
      <c r="BG17" s="90">
        <f t="shared" si="17"/>
        <v>0</v>
      </c>
      <c r="BH17" s="91">
        <f t="shared" si="17"/>
        <v>0</v>
      </c>
      <c r="BI17" s="92">
        <f t="shared" si="18"/>
        <v>0</v>
      </c>
      <c r="BJ17" s="92">
        <f t="shared" si="19"/>
        <v>0</v>
      </c>
      <c r="BK17" s="92">
        <f t="shared" si="20"/>
        <v>0</v>
      </c>
      <c r="BL17" s="93">
        <f t="shared" si="21"/>
        <v>0</v>
      </c>
      <c r="BM17" s="90">
        <f t="shared" si="22"/>
        <v>0</v>
      </c>
      <c r="BN17" s="91">
        <f t="shared" si="22"/>
        <v>0</v>
      </c>
      <c r="BO17" s="92">
        <f t="shared" si="23"/>
        <v>0</v>
      </c>
      <c r="BP17" s="92">
        <f t="shared" si="24"/>
        <v>0</v>
      </c>
      <c r="BQ17" s="92">
        <f t="shared" si="25"/>
        <v>0</v>
      </c>
      <c r="BR17" s="93">
        <f t="shared" si="26"/>
        <v>0</v>
      </c>
      <c r="BS17" s="90">
        <f t="shared" si="27"/>
        <v>0</v>
      </c>
      <c r="BT17" s="91">
        <f t="shared" si="27"/>
        <v>0</v>
      </c>
      <c r="BU17" s="92">
        <f t="shared" si="28"/>
        <v>0</v>
      </c>
      <c r="BV17" s="92">
        <f t="shared" si="29"/>
        <v>0</v>
      </c>
      <c r="BW17" s="92">
        <f t="shared" si="30"/>
        <v>0</v>
      </c>
      <c r="BX17" s="93">
        <f t="shared" si="31"/>
        <v>0</v>
      </c>
      <c r="BY17" s="90">
        <f t="shared" si="32"/>
        <v>10</v>
      </c>
      <c r="BZ17" s="91">
        <f t="shared" si="32"/>
        <v>10</v>
      </c>
      <c r="CA17" s="92">
        <f t="shared" si="33"/>
        <v>220</v>
      </c>
      <c r="CB17" s="92">
        <f t="shared" si="34"/>
        <v>2000</v>
      </c>
      <c r="CC17" s="92">
        <f t="shared" si="35"/>
        <v>0</v>
      </c>
      <c r="CD17" s="93">
        <f t="shared" si="36"/>
        <v>0</v>
      </c>
      <c r="CE17" s="90">
        <f t="shared" si="37"/>
        <v>0</v>
      </c>
      <c r="CF17" s="91">
        <f t="shared" si="37"/>
        <v>0</v>
      </c>
      <c r="CG17" s="92">
        <f t="shared" si="38"/>
        <v>0</v>
      </c>
      <c r="CH17" s="92">
        <f t="shared" si="39"/>
        <v>0</v>
      </c>
      <c r="CI17" s="92">
        <f t="shared" si="40"/>
        <v>0</v>
      </c>
      <c r="CJ17" s="93">
        <f t="shared" si="41"/>
        <v>0</v>
      </c>
      <c r="CK17" s="90">
        <f t="shared" si="42"/>
        <v>0</v>
      </c>
      <c r="CL17" s="91">
        <f t="shared" si="42"/>
        <v>0</v>
      </c>
      <c r="CM17" s="92">
        <f t="shared" si="43"/>
        <v>0</v>
      </c>
      <c r="CN17" s="92">
        <f t="shared" si="44"/>
        <v>0</v>
      </c>
      <c r="CO17" s="92">
        <f t="shared" si="45"/>
        <v>0</v>
      </c>
      <c r="CP17" s="93">
        <f t="shared" si="46"/>
        <v>0</v>
      </c>
      <c r="CQ17" s="90">
        <f t="shared" si="47"/>
        <v>0</v>
      </c>
      <c r="CR17" s="91">
        <f t="shared" si="47"/>
        <v>0</v>
      </c>
      <c r="CS17" s="92">
        <f t="shared" si="48"/>
        <v>0</v>
      </c>
      <c r="CT17" s="92">
        <f t="shared" si="49"/>
        <v>0</v>
      </c>
      <c r="CU17" s="92">
        <f t="shared" si="50"/>
        <v>0</v>
      </c>
      <c r="CV17" s="93">
        <f t="shared" si="51"/>
        <v>0</v>
      </c>
      <c r="CW17" s="90">
        <f t="shared" si="52"/>
        <v>0</v>
      </c>
      <c r="CX17" s="91">
        <f t="shared" si="52"/>
        <v>0</v>
      </c>
      <c r="CY17" s="92">
        <f t="shared" si="53"/>
        <v>0</v>
      </c>
      <c r="CZ17" s="92">
        <f t="shared" si="54"/>
        <v>0</v>
      </c>
      <c r="DA17" s="92">
        <f t="shared" si="55"/>
        <v>0</v>
      </c>
      <c r="DB17" s="94">
        <f t="shared" si="56"/>
        <v>0</v>
      </c>
      <c r="DC17" s="90">
        <f t="shared" si="57"/>
        <v>0</v>
      </c>
      <c r="DD17" s="91">
        <f t="shared" si="57"/>
        <v>0</v>
      </c>
      <c r="DE17" s="92">
        <f t="shared" si="58"/>
        <v>0</v>
      </c>
      <c r="DF17" s="92">
        <f t="shared" si="59"/>
        <v>0</v>
      </c>
      <c r="DG17" s="92">
        <f t="shared" si="60"/>
        <v>0</v>
      </c>
      <c r="DH17" s="94">
        <f t="shared" si="61"/>
        <v>0</v>
      </c>
      <c r="DI17" s="95">
        <f t="shared" si="62"/>
        <v>10</v>
      </c>
      <c r="DJ17" s="96">
        <f t="shared" si="62"/>
        <v>10</v>
      </c>
      <c r="DK17" s="97">
        <f t="shared" si="62"/>
        <v>220</v>
      </c>
      <c r="DL17" s="97">
        <f t="shared" si="62"/>
        <v>2000</v>
      </c>
      <c r="DM17" s="98">
        <f t="shared" si="62"/>
        <v>0</v>
      </c>
      <c r="DN17" s="99"/>
      <c r="DO17" s="100"/>
      <c r="DP17" s="101"/>
      <c r="DQ17" s="102">
        <f t="shared" si="63"/>
        <v>0</v>
      </c>
      <c r="DR17" s="103">
        <f t="shared" si="64"/>
        <v>0</v>
      </c>
      <c r="DS17" s="104">
        <f t="shared" si="65"/>
        <v>0</v>
      </c>
      <c r="DT17" s="72"/>
      <c r="DU17" s="73"/>
      <c r="DV17" s="73"/>
      <c r="DW17" s="74"/>
      <c r="DX17" s="75"/>
      <c r="EB17" s="77"/>
      <c r="EC17" s="75"/>
    </row>
    <row r="18" spans="1:137" s="76" customFormat="1" ht="33" customHeight="1" x14ac:dyDescent="0.2">
      <c r="A18" s="78" t="s">
        <v>47</v>
      </c>
      <c r="B18" s="79" t="s">
        <v>48</v>
      </c>
      <c r="C18" s="80">
        <v>703</v>
      </c>
      <c r="D18" s="81" t="s">
        <v>60</v>
      </c>
      <c r="E18" s="82" t="s">
        <v>62</v>
      </c>
      <c r="F18" s="83"/>
      <c r="G18" s="84"/>
      <c r="H18" s="84" t="s">
        <v>51</v>
      </c>
      <c r="I18" s="85">
        <v>1</v>
      </c>
      <c r="J18" s="83">
        <v>1</v>
      </c>
      <c r="K18" s="83">
        <v>11</v>
      </c>
      <c r="L18" s="83">
        <v>11</v>
      </c>
      <c r="M18" s="83">
        <v>50</v>
      </c>
      <c r="N18" s="83">
        <v>50</v>
      </c>
      <c r="O18" s="83">
        <v>7</v>
      </c>
      <c r="P18" s="86">
        <v>7</v>
      </c>
      <c r="Q18" s="85">
        <v>0</v>
      </c>
      <c r="R18" s="86">
        <v>0</v>
      </c>
      <c r="S18" s="87">
        <v>0</v>
      </c>
      <c r="T18" s="83">
        <v>0</v>
      </c>
      <c r="U18" s="85">
        <v>0</v>
      </c>
      <c r="V18" s="86">
        <v>0</v>
      </c>
      <c r="W18" s="83">
        <v>0</v>
      </c>
      <c r="X18" s="86">
        <v>0</v>
      </c>
      <c r="Y18" s="85">
        <v>0</v>
      </c>
      <c r="Z18" s="86">
        <v>0</v>
      </c>
      <c r="AA18" s="85">
        <v>0</v>
      </c>
      <c r="AB18" s="86">
        <v>0</v>
      </c>
      <c r="AC18" s="85">
        <v>0</v>
      </c>
      <c r="AD18" s="86">
        <v>0</v>
      </c>
      <c r="AE18" s="88">
        <v>6</v>
      </c>
      <c r="AF18" s="89">
        <v>6</v>
      </c>
      <c r="AG18" s="88">
        <v>4</v>
      </c>
      <c r="AH18" s="89">
        <v>4</v>
      </c>
      <c r="AI18" s="85">
        <v>0</v>
      </c>
      <c r="AJ18" s="86">
        <v>0</v>
      </c>
      <c r="AK18" s="85">
        <v>0</v>
      </c>
      <c r="AL18" s="86">
        <v>0</v>
      </c>
      <c r="AM18" s="85">
        <v>0</v>
      </c>
      <c r="AN18" s="86">
        <v>0</v>
      </c>
      <c r="AO18" s="90">
        <f t="shared" si="2"/>
        <v>0</v>
      </c>
      <c r="AP18" s="91">
        <f t="shared" si="2"/>
        <v>0</v>
      </c>
      <c r="AQ18" s="92">
        <f t="shared" si="3"/>
        <v>0</v>
      </c>
      <c r="AR18" s="92">
        <f t="shared" si="4"/>
        <v>0</v>
      </c>
      <c r="AS18" s="92">
        <f t="shared" si="5"/>
        <v>0</v>
      </c>
      <c r="AT18" s="93">
        <f t="shared" si="6"/>
        <v>0</v>
      </c>
      <c r="AU18" s="90">
        <f t="shared" si="7"/>
        <v>0</v>
      </c>
      <c r="AV18" s="91">
        <f t="shared" si="7"/>
        <v>0</v>
      </c>
      <c r="AW18" s="92">
        <f t="shared" si="8"/>
        <v>0</v>
      </c>
      <c r="AX18" s="92">
        <f t="shared" si="9"/>
        <v>0</v>
      </c>
      <c r="AY18" s="92">
        <f t="shared" si="10"/>
        <v>0</v>
      </c>
      <c r="AZ18" s="93">
        <f t="shared" si="11"/>
        <v>0</v>
      </c>
      <c r="BA18" s="90">
        <f t="shared" si="12"/>
        <v>0</v>
      </c>
      <c r="BB18" s="91">
        <f t="shared" si="12"/>
        <v>0</v>
      </c>
      <c r="BC18" s="92">
        <f t="shared" si="13"/>
        <v>0</v>
      </c>
      <c r="BD18" s="92">
        <f t="shared" si="14"/>
        <v>0</v>
      </c>
      <c r="BE18" s="92">
        <f t="shared" si="15"/>
        <v>0</v>
      </c>
      <c r="BF18" s="93">
        <f t="shared" si="16"/>
        <v>0</v>
      </c>
      <c r="BG18" s="90">
        <f t="shared" si="17"/>
        <v>0</v>
      </c>
      <c r="BH18" s="91">
        <f t="shared" si="17"/>
        <v>0</v>
      </c>
      <c r="BI18" s="92">
        <f t="shared" si="18"/>
        <v>0</v>
      </c>
      <c r="BJ18" s="92">
        <f t="shared" si="19"/>
        <v>0</v>
      </c>
      <c r="BK18" s="92">
        <f t="shared" si="20"/>
        <v>0</v>
      </c>
      <c r="BL18" s="93">
        <f t="shared" si="21"/>
        <v>0</v>
      </c>
      <c r="BM18" s="90">
        <f t="shared" si="22"/>
        <v>0</v>
      </c>
      <c r="BN18" s="91">
        <f t="shared" si="22"/>
        <v>0</v>
      </c>
      <c r="BO18" s="92">
        <f t="shared" si="23"/>
        <v>0</v>
      </c>
      <c r="BP18" s="92">
        <f t="shared" si="24"/>
        <v>0</v>
      </c>
      <c r="BQ18" s="92">
        <f t="shared" si="25"/>
        <v>0</v>
      </c>
      <c r="BR18" s="93">
        <f t="shared" si="26"/>
        <v>0</v>
      </c>
      <c r="BS18" s="90">
        <f t="shared" si="27"/>
        <v>0</v>
      </c>
      <c r="BT18" s="91">
        <f t="shared" si="27"/>
        <v>0</v>
      </c>
      <c r="BU18" s="92">
        <f t="shared" si="28"/>
        <v>0</v>
      </c>
      <c r="BV18" s="92">
        <f t="shared" si="29"/>
        <v>0</v>
      </c>
      <c r="BW18" s="92">
        <f t="shared" si="30"/>
        <v>0</v>
      </c>
      <c r="BX18" s="93">
        <f t="shared" si="31"/>
        <v>0</v>
      </c>
      <c r="BY18" s="90">
        <f t="shared" si="32"/>
        <v>0</v>
      </c>
      <c r="BZ18" s="91">
        <f t="shared" si="32"/>
        <v>0</v>
      </c>
      <c r="CA18" s="92">
        <f t="shared" si="33"/>
        <v>0</v>
      </c>
      <c r="CB18" s="92">
        <f t="shared" si="34"/>
        <v>0</v>
      </c>
      <c r="CC18" s="92">
        <f t="shared" si="35"/>
        <v>0</v>
      </c>
      <c r="CD18" s="93">
        <f t="shared" si="36"/>
        <v>0</v>
      </c>
      <c r="CE18" s="90">
        <f t="shared" si="37"/>
        <v>6</v>
      </c>
      <c r="CF18" s="91">
        <f t="shared" si="37"/>
        <v>6</v>
      </c>
      <c r="CG18" s="92">
        <f t="shared" si="38"/>
        <v>132</v>
      </c>
      <c r="CH18" s="92">
        <f t="shared" si="39"/>
        <v>600</v>
      </c>
      <c r="CI18" s="92">
        <f t="shared" si="40"/>
        <v>84</v>
      </c>
      <c r="CJ18" s="93">
        <f t="shared" si="41"/>
        <v>0</v>
      </c>
      <c r="CK18" s="90">
        <f t="shared" si="42"/>
        <v>4</v>
      </c>
      <c r="CL18" s="91">
        <f t="shared" si="42"/>
        <v>4</v>
      </c>
      <c r="CM18" s="92">
        <f t="shared" si="43"/>
        <v>88</v>
      </c>
      <c r="CN18" s="92">
        <f t="shared" si="44"/>
        <v>400</v>
      </c>
      <c r="CO18" s="92">
        <f t="shared" si="45"/>
        <v>56</v>
      </c>
      <c r="CP18" s="93">
        <f t="shared" si="46"/>
        <v>0</v>
      </c>
      <c r="CQ18" s="90">
        <f t="shared" si="47"/>
        <v>0</v>
      </c>
      <c r="CR18" s="91">
        <f t="shared" si="47"/>
        <v>0</v>
      </c>
      <c r="CS18" s="92">
        <f t="shared" si="48"/>
        <v>0</v>
      </c>
      <c r="CT18" s="92">
        <f t="shared" si="49"/>
        <v>0</v>
      </c>
      <c r="CU18" s="92">
        <f t="shared" si="50"/>
        <v>0</v>
      </c>
      <c r="CV18" s="93">
        <f t="shared" si="51"/>
        <v>0</v>
      </c>
      <c r="CW18" s="90">
        <f t="shared" si="52"/>
        <v>0</v>
      </c>
      <c r="CX18" s="91">
        <f t="shared" si="52"/>
        <v>0</v>
      </c>
      <c r="CY18" s="92">
        <f t="shared" si="53"/>
        <v>0</v>
      </c>
      <c r="CZ18" s="92">
        <f t="shared" si="54"/>
        <v>0</v>
      </c>
      <c r="DA18" s="92">
        <f t="shared" si="55"/>
        <v>0</v>
      </c>
      <c r="DB18" s="94">
        <f t="shared" si="56"/>
        <v>0</v>
      </c>
      <c r="DC18" s="90">
        <f t="shared" si="57"/>
        <v>0</v>
      </c>
      <c r="DD18" s="91">
        <f t="shared" si="57"/>
        <v>0</v>
      </c>
      <c r="DE18" s="92">
        <f t="shared" si="58"/>
        <v>0</v>
      </c>
      <c r="DF18" s="92">
        <f t="shared" si="59"/>
        <v>0</v>
      </c>
      <c r="DG18" s="92">
        <f t="shared" si="60"/>
        <v>0</v>
      </c>
      <c r="DH18" s="94">
        <f t="shared" si="61"/>
        <v>0</v>
      </c>
      <c r="DI18" s="95">
        <f t="shared" si="62"/>
        <v>10</v>
      </c>
      <c r="DJ18" s="96">
        <f t="shared" si="62"/>
        <v>10</v>
      </c>
      <c r="DK18" s="97">
        <f t="shared" si="62"/>
        <v>220</v>
      </c>
      <c r="DL18" s="97">
        <f t="shared" si="62"/>
        <v>1000</v>
      </c>
      <c r="DM18" s="98">
        <f t="shared" si="62"/>
        <v>140</v>
      </c>
      <c r="DN18" s="99"/>
      <c r="DO18" s="100"/>
      <c r="DP18" s="101"/>
      <c r="DQ18" s="102">
        <f t="shared" si="63"/>
        <v>0</v>
      </c>
      <c r="DR18" s="103">
        <f t="shared" si="64"/>
        <v>0</v>
      </c>
      <c r="DS18" s="104">
        <f t="shared" si="65"/>
        <v>0</v>
      </c>
      <c r="DT18" s="72"/>
      <c r="DU18" s="73"/>
      <c r="DV18" s="73"/>
      <c r="DW18" s="74"/>
      <c r="DX18" s="75"/>
      <c r="EB18" s="77"/>
      <c r="EC18" s="75"/>
    </row>
    <row r="19" spans="1:137" s="76" customFormat="1" ht="33" customHeight="1" x14ac:dyDescent="0.2">
      <c r="A19" s="78" t="s">
        <v>47</v>
      </c>
      <c r="B19" s="79" t="s">
        <v>48</v>
      </c>
      <c r="C19" s="80">
        <v>703</v>
      </c>
      <c r="D19" s="81" t="s">
        <v>61</v>
      </c>
      <c r="E19" s="82" t="s">
        <v>63</v>
      </c>
      <c r="F19" s="83"/>
      <c r="G19" s="84"/>
      <c r="H19" s="84" t="s">
        <v>51</v>
      </c>
      <c r="I19" s="85">
        <v>1</v>
      </c>
      <c r="J19" s="83">
        <v>1</v>
      </c>
      <c r="K19" s="83">
        <v>11</v>
      </c>
      <c r="L19" s="83">
        <v>11</v>
      </c>
      <c r="M19" s="83">
        <v>100</v>
      </c>
      <c r="N19" s="83">
        <v>100</v>
      </c>
      <c r="O19" s="83">
        <v>0</v>
      </c>
      <c r="P19" s="86">
        <v>0</v>
      </c>
      <c r="Q19" s="85">
        <v>0</v>
      </c>
      <c r="R19" s="86">
        <v>0</v>
      </c>
      <c r="S19" s="87">
        <v>0</v>
      </c>
      <c r="T19" s="83">
        <v>0</v>
      </c>
      <c r="U19" s="85">
        <v>0</v>
      </c>
      <c r="V19" s="86">
        <v>0</v>
      </c>
      <c r="W19" s="83">
        <v>0</v>
      </c>
      <c r="X19" s="86">
        <v>0</v>
      </c>
      <c r="Y19" s="85">
        <v>0</v>
      </c>
      <c r="Z19" s="86">
        <v>0</v>
      </c>
      <c r="AA19" s="85">
        <v>0</v>
      </c>
      <c r="AB19" s="86">
        <v>0</v>
      </c>
      <c r="AC19" s="85">
        <v>0</v>
      </c>
      <c r="AD19" s="86">
        <v>0</v>
      </c>
      <c r="AE19" s="88">
        <v>6</v>
      </c>
      <c r="AF19" s="89">
        <v>6</v>
      </c>
      <c r="AG19" s="88">
        <v>4</v>
      </c>
      <c r="AH19" s="89">
        <v>4</v>
      </c>
      <c r="AI19" s="85">
        <v>0</v>
      </c>
      <c r="AJ19" s="86">
        <v>0</v>
      </c>
      <c r="AK19" s="85">
        <v>0</v>
      </c>
      <c r="AL19" s="86">
        <v>0</v>
      </c>
      <c r="AM19" s="85">
        <v>0</v>
      </c>
      <c r="AN19" s="86">
        <v>0</v>
      </c>
      <c r="AO19" s="90">
        <f t="shared" si="2"/>
        <v>0</v>
      </c>
      <c r="AP19" s="91">
        <f t="shared" si="2"/>
        <v>0</v>
      </c>
      <c r="AQ19" s="92">
        <f t="shared" si="3"/>
        <v>0</v>
      </c>
      <c r="AR19" s="92">
        <f t="shared" si="4"/>
        <v>0</v>
      </c>
      <c r="AS19" s="92">
        <f t="shared" si="5"/>
        <v>0</v>
      </c>
      <c r="AT19" s="93">
        <f t="shared" si="6"/>
        <v>0</v>
      </c>
      <c r="AU19" s="90">
        <f t="shared" si="7"/>
        <v>0</v>
      </c>
      <c r="AV19" s="91">
        <f t="shared" si="7"/>
        <v>0</v>
      </c>
      <c r="AW19" s="92">
        <f t="shared" si="8"/>
        <v>0</v>
      </c>
      <c r="AX19" s="92">
        <f t="shared" si="9"/>
        <v>0</v>
      </c>
      <c r="AY19" s="92">
        <f t="shared" si="10"/>
        <v>0</v>
      </c>
      <c r="AZ19" s="93">
        <f t="shared" si="11"/>
        <v>0</v>
      </c>
      <c r="BA19" s="90">
        <f t="shared" si="12"/>
        <v>0</v>
      </c>
      <c r="BB19" s="91">
        <f t="shared" si="12"/>
        <v>0</v>
      </c>
      <c r="BC19" s="92">
        <f t="shared" si="13"/>
        <v>0</v>
      </c>
      <c r="BD19" s="92">
        <f t="shared" si="14"/>
        <v>0</v>
      </c>
      <c r="BE19" s="92">
        <f t="shared" si="15"/>
        <v>0</v>
      </c>
      <c r="BF19" s="93">
        <f t="shared" si="16"/>
        <v>0</v>
      </c>
      <c r="BG19" s="90">
        <f t="shared" si="17"/>
        <v>0</v>
      </c>
      <c r="BH19" s="91">
        <f t="shared" si="17"/>
        <v>0</v>
      </c>
      <c r="BI19" s="92">
        <f t="shared" si="18"/>
        <v>0</v>
      </c>
      <c r="BJ19" s="92">
        <f t="shared" si="19"/>
        <v>0</v>
      </c>
      <c r="BK19" s="92">
        <f t="shared" si="20"/>
        <v>0</v>
      </c>
      <c r="BL19" s="93">
        <f t="shared" si="21"/>
        <v>0</v>
      </c>
      <c r="BM19" s="90">
        <f t="shared" si="22"/>
        <v>0</v>
      </c>
      <c r="BN19" s="91">
        <f t="shared" si="22"/>
        <v>0</v>
      </c>
      <c r="BO19" s="92">
        <f t="shared" si="23"/>
        <v>0</v>
      </c>
      <c r="BP19" s="92">
        <f t="shared" si="24"/>
        <v>0</v>
      </c>
      <c r="BQ19" s="92">
        <f t="shared" si="25"/>
        <v>0</v>
      </c>
      <c r="BR19" s="93">
        <f t="shared" si="26"/>
        <v>0</v>
      </c>
      <c r="BS19" s="90">
        <f t="shared" si="27"/>
        <v>0</v>
      </c>
      <c r="BT19" s="91">
        <f t="shared" si="27"/>
        <v>0</v>
      </c>
      <c r="BU19" s="92">
        <f t="shared" si="28"/>
        <v>0</v>
      </c>
      <c r="BV19" s="92">
        <f t="shared" si="29"/>
        <v>0</v>
      </c>
      <c r="BW19" s="92">
        <f t="shared" si="30"/>
        <v>0</v>
      </c>
      <c r="BX19" s="93">
        <f t="shared" si="31"/>
        <v>0</v>
      </c>
      <c r="BY19" s="90">
        <f t="shared" si="32"/>
        <v>0</v>
      </c>
      <c r="BZ19" s="91">
        <f t="shared" si="32"/>
        <v>0</v>
      </c>
      <c r="CA19" s="92">
        <f t="shared" si="33"/>
        <v>0</v>
      </c>
      <c r="CB19" s="92">
        <f t="shared" si="34"/>
        <v>0</v>
      </c>
      <c r="CC19" s="92">
        <f t="shared" si="35"/>
        <v>0</v>
      </c>
      <c r="CD19" s="93">
        <f t="shared" si="36"/>
        <v>0</v>
      </c>
      <c r="CE19" s="90">
        <f t="shared" si="37"/>
        <v>6</v>
      </c>
      <c r="CF19" s="91">
        <f t="shared" si="37"/>
        <v>6</v>
      </c>
      <c r="CG19" s="92">
        <f t="shared" si="38"/>
        <v>132</v>
      </c>
      <c r="CH19" s="92">
        <f t="shared" si="39"/>
        <v>1200</v>
      </c>
      <c r="CI19" s="92">
        <f t="shared" si="40"/>
        <v>0</v>
      </c>
      <c r="CJ19" s="93">
        <f t="shared" si="41"/>
        <v>0</v>
      </c>
      <c r="CK19" s="90">
        <f t="shared" si="42"/>
        <v>4</v>
      </c>
      <c r="CL19" s="91">
        <f t="shared" si="42"/>
        <v>4</v>
      </c>
      <c r="CM19" s="92">
        <f t="shared" si="43"/>
        <v>88</v>
      </c>
      <c r="CN19" s="92">
        <f t="shared" si="44"/>
        <v>800</v>
      </c>
      <c r="CO19" s="92">
        <f t="shared" si="45"/>
        <v>0</v>
      </c>
      <c r="CP19" s="93">
        <f t="shared" si="46"/>
        <v>0</v>
      </c>
      <c r="CQ19" s="90">
        <f t="shared" si="47"/>
        <v>0</v>
      </c>
      <c r="CR19" s="91">
        <f t="shared" si="47"/>
        <v>0</v>
      </c>
      <c r="CS19" s="92">
        <f t="shared" si="48"/>
        <v>0</v>
      </c>
      <c r="CT19" s="92">
        <f t="shared" si="49"/>
        <v>0</v>
      </c>
      <c r="CU19" s="92">
        <f t="shared" si="50"/>
        <v>0</v>
      </c>
      <c r="CV19" s="93">
        <f t="shared" si="51"/>
        <v>0</v>
      </c>
      <c r="CW19" s="90">
        <f t="shared" si="52"/>
        <v>0</v>
      </c>
      <c r="CX19" s="91">
        <f t="shared" si="52"/>
        <v>0</v>
      </c>
      <c r="CY19" s="92">
        <f t="shared" si="53"/>
        <v>0</v>
      </c>
      <c r="CZ19" s="92">
        <f t="shared" si="54"/>
        <v>0</v>
      </c>
      <c r="DA19" s="92">
        <f t="shared" si="55"/>
        <v>0</v>
      </c>
      <c r="DB19" s="94">
        <f t="shared" si="56"/>
        <v>0</v>
      </c>
      <c r="DC19" s="90">
        <f t="shared" si="57"/>
        <v>0</v>
      </c>
      <c r="DD19" s="91">
        <f t="shared" si="57"/>
        <v>0</v>
      </c>
      <c r="DE19" s="92">
        <f t="shared" si="58"/>
        <v>0</v>
      </c>
      <c r="DF19" s="92">
        <f t="shared" si="59"/>
        <v>0</v>
      </c>
      <c r="DG19" s="92">
        <f t="shared" si="60"/>
        <v>0</v>
      </c>
      <c r="DH19" s="94">
        <f t="shared" si="61"/>
        <v>0</v>
      </c>
      <c r="DI19" s="95">
        <f t="shared" si="62"/>
        <v>10</v>
      </c>
      <c r="DJ19" s="96">
        <f t="shared" si="62"/>
        <v>10</v>
      </c>
      <c r="DK19" s="97">
        <f t="shared" si="62"/>
        <v>220</v>
      </c>
      <c r="DL19" s="97">
        <f t="shared" si="62"/>
        <v>2000</v>
      </c>
      <c r="DM19" s="98">
        <f t="shared" si="62"/>
        <v>0</v>
      </c>
      <c r="DN19" s="99"/>
      <c r="DO19" s="100"/>
      <c r="DP19" s="101"/>
      <c r="DQ19" s="102">
        <f t="shared" si="63"/>
        <v>0</v>
      </c>
      <c r="DR19" s="103">
        <f t="shared" si="64"/>
        <v>0</v>
      </c>
      <c r="DS19" s="104">
        <f t="shared" si="65"/>
        <v>0</v>
      </c>
      <c r="DT19" s="72"/>
      <c r="DU19" s="73"/>
      <c r="DV19" s="73"/>
      <c r="DW19" s="74"/>
      <c r="DX19" s="75"/>
      <c r="EB19" s="77"/>
      <c r="EC19" s="75"/>
    </row>
    <row r="20" spans="1:137" s="76" customFormat="1" ht="33" customHeight="1" x14ac:dyDescent="0.2">
      <c r="A20" s="78" t="s">
        <v>47</v>
      </c>
      <c r="B20" s="79" t="s">
        <v>54</v>
      </c>
      <c r="C20" s="105">
        <v>304</v>
      </c>
      <c r="D20" s="81" t="s">
        <v>60</v>
      </c>
      <c r="E20" s="82" t="s">
        <v>62</v>
      </c>
      <c r="F20" s="83"/>
      <c r="G20" s="84"/>
      <c r="H20" s="84" t="s">
        <v>51</v>
      </c>
      <c r="I20" s="85">
        <v>1</v>
      </c>
      <c r="J20" s="83">
        <v>1</v>
      </c>
      <c r="K20" s="83">
        <v>11</v>
      </c>
      <c r="L20" s="83">
        <v>11</v>
      </c>
      <c r="M20" s="83">
        <v>50</v>
      </c>
      <c r="N20" s="83">
        <v>50</v>
      </c>
      <c r="O20" s="83">
        <v>7</v>
      </c>
      <c r="P20" s="86">
        <v>7</v>
      </c>
      <c r="Q20" s="85">
        <v>0</v>
      </c>
      <c r="R20" s="86">
        <v>0</v>
      </c>
      <c r="S20" s="87">
        <v>0</v>
      </c>
      <c r="T20" s="83">
        <v>0</v>
      </c>
      <c r="U20" s="85">
        <v>0</v>
      </c>
      <c r="V20" s="86">
        <v>0</v>
      </c>
      <c r="W20" s="83">
        <v>0</v>
      </c>
      <c r="X20" s="86">
        <v>0</v>
      </c>
      <c r="Y20" s="85">
        <v>0</v>
      </c>
      <c r="Z20" s="86">
        <v>0</v>
      </c>
      <c r="AA20" s="85">
        <v>0</v>
      </c>
      <c r="AB20" s="86">
        <v>0</v>
      </c>
      <c r="AC20" s="85">
        <v>0</v>
      </c>
      <c r="AD20" s="86">
        <v>0</v>
      </c>
      <c r="AE20" s="85">
        <v>0</v>
      </c>
      <c r="AF20" s="86">
        <v>0</v>
      </c>
      <c r="AG20" s="88">
        <v>1</v>
      </c>
      <c r="AH20" s="89">
        <v>1</v>
      </c>
      <c r="AI20" s="88">
        <v>9</v>
      </c>
      <c r="AJ20" s="89">
        <v>9</v>
      </c>
      <c r="AK20" s="85">
        <v>0</v>
      </c>
      <c r="AL20" s="86">
        <v>0</v>
      </c>
      <c r="AM20" s="85">
        <v>0</v>
      </c>
      <c r="AN20" s="86">
        <v>0</v>
      </c>
      <c r="AO20" s="90">
        <f t="shared" si="2"/>
        <v>0</v>
      </c>
      <c r="AP20" s="91">
        <f t="shared" si="2"/>
        <v>0</v>
      </c>
      <c r="AQ20" s="92">
        <f t="shared" si="3"/>
        <v>0</v>
      </c>
      <c r="AR20" s="92">
        <f t="shared" si="4"/>
        <v>0</v>
      </c>
      <c r="AS20" s="92">
        <f t="shared" si="5"/>
        <v>0</v>
      </c>
      <c r="AT20" s="93">
        <f t="shared" si="6"/>
        <v>0</v>
      </c>
      <c r="AU20" s="90">
        <f t="shared" si="7"/>
        <v>0</v>
      </c>
      <c r="AV20" s="91">
        <f t="shared" si="7"/>
        <v>0</v>
      </c>
      <c r="AW20" s="92">
        <f t="shared" si="8"/>
        <v>0</v>
      </c>
      <c r="AX20" s="92">
        <f t="shared" si="9"/>
        <v>0</v>
      </c>
      <c r="AY20" s="92">
        <f t="shared" si="10"/>
        <v>0</v>
      </c>
      <c r="AZ20" s="93">
        <f t="shared" si="11"/>
        <v>0</v>
      </c>
      <c r="BA20" s="90">
        <f t="shared" si="12"/>
        <v>0</v>
      </c>
      <c r="BB20" s="91">
        <f t="shared" si="12"/>
        <v>0</v>
      </c>
      <c r="BC20" s="92">
        <f t="shared" si="13"/>
        <v>0</v>
      </c>
      <c r="BD20" s="92">
        <f t="shared" si="14"/>
        <v>0</v>
      </c>
      <c r="BE20" s="92">
        <f t="shared" si="15"/>
        <v>0</v>
      </c>
      <c r="BF20" s="93">
        <f t="shared" si="16"/>
        <v>0</v>
      </c>
      <c r="BG20" s="90">
        <f t="shared" si="17"/>
        <v>0</v>
      </c>
      <c r="BH20" s="91">
        <f t="shared" si="17"/>
        <v>0</v>
      </c>
      <c r="BI20" s="92">
        <f t="shared" si="18"/>
        <v>0</v>
      </c>
      <c r="BJ20" s="92">
        <f t="shared" si="19"/>
        <v>0</v>
      </c>
      <c r="BK20" s="92">
        <f t="shared" si="20"/>
        <v>0</v>
      </c>
      <c r="BL20" s="93">
        <f t="shared" si="21"/>
        <v>0</v>
      </c>
      <c r="BM20" s="90">
        <f t="shared" si="22"/>
        <v>0</v>
      </c>
      <c r="BN20" s="91">
        <f t="shared" si="22"/>
        <v>0</v>
      </c>
      <c r="BO20" s="92">
        <f t="shared" si="23"/>
        <v>0</v>
      </c>
      <c r="BP20" s="92">
        <f t="shared" si="24"/>
        <v>0</v>
      </c>
      <c r="BQ20" s="92">
        <f t="shared" si="25"/>
        <v>0</v>
      </c>
      <c r="BR20" s="93">
        <f t="shared" si="26"/>
        <v>0</v>
      </c>
      <c r="BS20" s="90">
        <f t="shared" si="27"/>
        <v>0</v>
      </c>
      <c r="BT20" s="91">
        <f t="shared" si="27"/>
        <v>0</v>
      </c>
      <c r="BU20" s="92">
        <f t="shared" si="28"/>
        <v>0</v>
      </c>
      <c r="BV20" s="92">
        <f t="shared" si="29"/>
        <v>0</v>
      </c>
      <c r="BW20" s="92">
        <f t="shared" si="30"/>
        <v>0</v>
      </c>
      <c r="BX20" s="93">
        <f t="shared" si="31"/>
        <v>0</v>
      </c>
      <c r="BY20" s="90">
        <f t="shared" si="32"/>
        <v>0</v>
      </c>
      <c r="BZ20" s="91">
        <f t="shared" si="32"/>
        <v>0</v>
      </c>
      <c r="CA20" s="92">
        <f t="shared" si="33"/>
        <v>0</v>
      </c>
      <c r="CB20" s="92">
        <f t="shared" si="34"/>
        <v>0</v>
      </c>
      <c r="CC20" s="92">
        <f t="shared" si="35"/>
        <v>0</v>
      </c>
      <c r="CD20" s="93">
        <f t="shared" si="36"/>
        <v>0</v>
      </c>
      <c r="CE20" s="90">
        <f t="shared" si="37"/>
        <v>0</v>
      </c>
      <c r="CF20" s="91">
        <f t="shared" si="37"/>
        <v>0</v>
      </c>
      <c r="CG20" s="92">
        <f t="shared" si="38"/>
        <v>0</v>
      </c>
      <c r="CH20" s="92">
        <f t="shared" si="39"/>
        <v>0</v>
      </c>
      <c r="CI20" s="92">
        <f t="shared" si="40"/>
        <v>0</v>
      </c>
      <c r="CJ20" s="93">
        <f t="shared" si="41"/>
        <v>0</v>
      </c>
      <c r="CK20" s="90">
        <f t="shared" si="42"/>
        <v>1</v>
      </c>
      <c r="CL20" s="91">
        <f t="shared" si="42"/>
        <v>1</v>
      </c>
      <c r="CM20" s="92">
        <f t="shared" si="43"/>
        <v>22</v>
      </c>
      <c r="CN20" s="92">
        <f t="shared" si="44"/>
        <v>100</v>
      </c>
      <c r="CO20" s="92">
        <f t="shared" si="45"/>
        <v>14</v>
      </c>
      <c r="CP20" s="93">
        <f t="shared" si="46"/>
        <v>0</v>
      </c>
      <c r="CQ20" s="90">
        <f t="shared" si="47"/>
        <v>9</v>
      </c>
      <c r="CR20" s="91">
        <f t="shared" si="47"/>
        <v>9</v>
      </c>
      <c r="CS20" s="92">
        <f t="shared" si="48"/>
        <v>198</v>
      </c>
      <c r="CT20" s="92">
        <f t="shared" si="49"/>
        <v>900</v>
      </c>
      <c r="CU20" s="92">
        <f t="shared" si="50"/>
        <v>126</v>
      </c>
      <c r="CV20" s="93">
        <f t="shared" si="51"/>
        <v>0</v>
      </c>
      <c r="CW20" s="90">
        <f t="shared" si="52"/>
        <v>0</v>
      </c>
      <c r="CX20" s="91">
        <f t="shared" si="52"/>
        <v>0</v>
      </c>
      <c r="CY20" s="92">
        <f t="shared" si="53"/>
        <v>0</v>
      </c>
      <c r="CZ20" s="92">
        <f t="shared" si="54"/>
        <v>0</v>
      </c>
      <c r="DA20" s="92">
        <f t="shared" si="55"/>
        <v>0</v>
      </c>
      <c r="DB20" s="94">
        <f t="shared" si="56"/>
        <v>0</v>
      </c>
      <c r="DC20" s="90">
        <f t="shared" si="57"/>
        <v>0</v>
      </c>
      <c r="DD20" s="91">
        <f t="shared" si="57"/>
        <v>0</v>
      </c>
      <c r="DE20" s="92">
        <f t="shared" si="58"/>
        <v>0</v>
      </c>
      <c r="DF20" s="92">
        <f t="shared" si="59"/>
        <v>0</v>
      </c>
      <c r="DG20" s="92">
        <f t="shared" si="60"/>
        <v>0</v>
      </c>
      <c r="DH20" s="94">
        <f t="shared" si="61"/>
        <v>0</v>
      </c>
      <c r="DI20" s="95">
        <f t="shared" si="62"/>
        <v>10</v>
      </c>
      <c r="DJ20" s="96">
        <f t="shared" si="62"/>
        <v>10</v>
      </c>
      <c r="DK20" s="97">
        <f t="shared" si="62"/>
        <v>220</v>
      </c>
      <c r="DL20" s="97">
        <f t="shared" si="62"/>
        <v>1000</v>
      </c>
      <c r="DM20" s="98">
        <f t="shared" si="62"/>
        <v>140</v>
      </c>
      <c r="DN20" s="99"/>
      <c r="DO20" s="100"/>
      <c r="DP20" s="101"/>
      <c r="DQ20" s="102">
        <f t="shared" si="63"/>
        <v>0</v>
      </c>
      <c r="DR20" s="103">
        <f t="shared" si="64"/>
        <v>0</v>
      </c>
      <c r="DS20" s="104">
        <f t="shared" si="65"/>
        <v>0</v>
      </c>
      <c r="DT20" s="72"/>
      <c r="DU20" s="73"/>
      <c r="DV20" s="73"/>
      <c r="DW20" s="74"/>
      <c r="DX20" s="75"/>
      <c r="EB20" s="77"/>
      <c r="EC20" s="75"/>
    </row>
    <row r="21" spans="1:137" s="76" customFormat="1" ht="33" customHeight="1" x14ac:dyDescent="0.2">
      <c r="A21" s="78" t="s">
        <v>47</v>
      </c>
      <c r="B21" s="79" t="s">
        <v>54</v>
      </c>
      <c r="C21" s="105">
        <v>304</v>
      </c>
      <c r="D21" s="81" t="s">
        <v>61</v>
      </c>
      <c r="E21" s="82" t="s">
        <v>63</v>
      </c>
      <c r="F21" s="83"/>
      <c r="G21" s="84"/>
      <c r="H21" s="84" t="s">
        <v>51</v>
      </c>
      <c r="I21" s="85">
        <v>1</v>
      </c>
      <c r="J21" s="83">
        <v>1</v>
      </c>
      <c r="K21" s="83">
        <v>11</v>
      </c>
      <c r="L21" s="83">
        <v>11</v>
      </c>
      <c r="M21" s="83">
        <v>100</v>
      </c>
      <c r="N21" s="83">
        <v>100</v>
      </c>
      <c r="O21" s="83">
        <v>0</v>
      </c>
      <c r="P21" s="86">
        <v>0</v>
      </c>
      <c r="Q21" s="85">
        <v>0</v>
      </c>
      <c r="R21" s="86">
        <v>0</v>
      </c>
      <c r="S21" s="87">
        <v>0</v>
      </c>
      <c r="T21" s="83">
        <v>0</v>
      </c>
      <c r="U21" s="85">
        <v>0</v>
      </c>
      <c r="V21" s="86">
        <v>0</v>
      </c>
      <c r="W21" s="83">
        <v>0</v>
      </c>
      <c r="X21" s="86">
        <v>0</v>
      </c>
      <c r="Y21" s="85">
        <v>0</v>
      </c>
      <c r="Z21" s="86">
        <v>0</v>
      </c>
      <c r="AA21" s="85">
        <v>0</v>
      </c>
      <c r="AB21" s="86">
        <v>0</v>
      </c>
      <c r="AC21" s="85">
        <v>0</v>
      </c>
      <c r="AD21" s="86">
        <v>0</v>
      </c>
      <c r="AE21" s="85">
        <v>0</v>
      </c>
      <c r="AF21" s="86">
        <v>0</v>
      </c>
      <c r="AG21" s="88">
        <v>1</v>
      </c>
      <c r="AH21" s="89">
        <v>1</v>
      </c>
      <c r="AI21" s="88">
        <v>9</v>
      </c>
      <c r="AJ21" s="89">
        <v>9</v>
      </c>
      <c r="AK21" s="85">
        <v>0</v>
      </c>
      <c r="AL21" s="86">
        <v>0</v>
      </c>
      <c r="AM21" s="85">
        <v>0</v>
      </c>
      <c r="AN21" s="86">
        <v>0</v>
      </c>
      <c r="AO21" s="90">
        <f t="shared" si="2"/>
        <v>0</v>
      </c>
      <c r="AP21" s="91">
        <f t="shared" si="2"/>
        <v>0</v>
      </c>
      <c r="AQ21" s="92">
        <f t="shared" si="3"/>
        <v>0</v>
      </c>
      <c r="AR21" s="92">
        <f t="shared" si="4"/>
        <v>0</v>
      </c>
      <c r="AS21" s="92">
        <f t="shared" si="5"/>
        <v>0</v>
      </c>
      <c r="AT21" s="93">
        <f t="shared" si="6"/>
        <v>0</v>
      </c>
      <c r="AU21" s="90">
        <f t="shared" si="7"/>
        <v>0</v>
      </c>
      <c r="AV21" s="91">
        <f t="shared" si="7"/>
        <v>0</v>
      </c>
      <c r="AW21" s="92">
        <f t="shared" si="8"/>
        <v>0</v>
      </c>
      <c r="AX21" s="92">
        <f t="shared" si="9"/>
        <v>0</v>
      </c>
      <c r="AY21" s="92">
        <f t="shared" si="10"/>
        <v>0</v>
      </c>
      <c r="AZ21" s="93">
        <f t="shared" si="11"/>
        <v>0</v>
      </c>
      <c r="BA21" s="90">
        <f t="shared" si="12"/>
        <v>0</v>
      </c>
      <c r="BB21" s="91">
        <f t="shared" si="12"/>
        <v>0</v>
      </c>
      <c r="BC21" s="92">
        <f t="shared" si="13"/>
        <v>0</v>
      </c>
      <c r="BD21" s="92">
        <f t="shared" si="14"/>
        <v>0</v>
      </c>
      <c r="BE21" s="92">
        <f t="shared" si="15"/>
        <v>0</v>
      </c>
      <c r="BF21" s="93">
        <f t="shared" si="16"/>
        <v>0</v>
      </c>
      <c r="BG21" s="90">
        <f t="shared" si="17"/>
        <v>0</v>
      </c>
      <c r="BH21" s="91">
        <f t="shared" si="17"/>
        <v>0</v>
      </c>
      <c r="BI21" s="92">
        <f t="shared" si="18"/>
        <v>0</v>
      </c>
      <c r="BJ21" s="92">
        <f t="shared" si="19"/>
        <v>0</v>
      </c>
      <c r="BK21" s="92">
        <f t="shared" si="20"/>
        <v>0</v>
      </c>
      <c r="BL21" s="93">
        <f t="shared" si="21"/>
        <v>0</v>
      </c>
      <c r="BM21" s="90">
        <f t="shared" si="22"/>
        <v>0</v>
      </c>
      <c r="BN21" s="91">
        <f t="shared" si="22"/>
        <v>0</v>
      </c>
      <c r="BO21" s="92">
        <f t="shared" si="23"/>
        <v>0</v>
      </c>
      <c r="BP21" s="92">
        <f t="shared" si="24"/>
        <v>0</v>
      </c>
      <c r="BQ21" s="92">
        <f t="shared" si="25"/>
        <v>0</v>
      </c>
      <c r="BR21" s="93">
        <f t="shared" si="26"/>
        <v>0</v>
      </c>
      <c r="BS21" s="90">
        <f t="shared" si="27"/>
        <v>0</v>
      </c>
      <c r="BT21" s="91">
        <f t="shared" si="27"/>
        <v>0</v>
      </c>
      <c r="BU21" s="92">
        <f t="shared" si="28"/>
        <v>0</v>
      </c>
      <c r="BV21" s="92">
        <f t="shared" si="29"/>
        <v>0</v>
      </c>
      <c r="BW21" s="92">
        <f t="shared" si="30"/>
        <v>0</v>
      </c>
      <c r="BX21" s="93">
        <f t="shared" si="31"/>
        <v>0</v>
      </c>
      <c r="BY21" s="90">
        <f t="shared" si="32"/>
        <v>0</v>
      </c>
      <c r="BZ21" s="91">
        <f t="shared" si="32"/>
        <v>0</v>
      </c>
      <c r="CA21" s="92">
        <f t="shared" si="33"/>
        <v>0</v>
      </c>
      <c r="CB21" s="92">
        <f t="shared" si="34"/>
        <v>0</v>
      </c>
      <c r="CC21" s="92">
        <f t="shared" si="35"/>
        <v>0</v>
      </c>
      <c r="CD21" s="93">
        <f t="shared" si="36"/>
        <v>0</v>
      </c>
      <c r="CE21" s="90">
        <f t="shared" si="37"/>
        <v>0</v>
      </c>
      <c r="CF21" s="91">
        <f t="shared" si="37"/>
        <v>0</v>
      </c>
      <c r="CG21" s="92">
        <f t="shared" si="38"/>
        <v>0</v>
      </c>
      <c r="CH21" s="92">
        <f t="shared" si="39"/>
        <v>0</v>
      </c>
      <c r="CI21" s="92">
        <f t="shared" si="40"/>
        <v>0</v>
      </c>
      <c r="CJ21" s="93">
        <f t="shared" si="41"/>
        <v>0</v>
      </c>
      <c r="CK21" s="90">
        <f t="shared" si="42"/>
        <v>1</v>
      </c>
      <c r="CL21" s="91">
        <f t="shared" si="42"/>
        <v>1</v>
      </c>
      <c r="CM21" s="92">
        <f t="shared" si="43"/>
        <v>22</v>
      </c>
      <c r="CN21" s="92">
        <f t="shared" si="44"/>
        <v>200</v>
      </c>
      <c r="CO21" s="92">
        <f t="shared" si="45"/>
        <v>0</v>
      </c>
      <c r="CP21" s="93">
        <f t="shared" si="46"/>
        <v>0</v>
      </c>
      <c r="CQ21" s="90">
        <f t="shared" si="47"/>
        <v>9</v>
      </c>
      <c r="CR21" s="91">
        <f t="shared" si="47"/>
        <v>9</v>
      </c>
      <c r="CS21" s="92">
        <f t="shared" si="48"/>
        <v>198</v>
      </c>
      <c r="CT21" s="92">
        <f t="shared" si="49"/>
        <v>1800</v>
      </c>
      <c r="CU21" s="92">
        <f t="shared" si="50"/>
        <v>0</v>
      </c>
      <c r="CV21" s="93">
        <f t="shared" si="51"/>
        <v>0</v>
      </c>
      <c r="CW21" s="90">
        <f t="shared" si="52"/>
        <v>0</v>
      </c>
      <c r="CX21" s="91">
        <f t="shared" si="52"/>
        <v>0</v>
      </c>
      <c r="CY21" s="92">
        <f t="shared" si="53"/>
        <v>0</v>
      </c>
      <c r="CZ21" s="92">
        <f t="shared" si="54"/>
        <v>0</v>
      </c>
      <c r="DA21" s="92">
        <f t="shared" si="55"/>
        <v>0</v>
      </c>
      <c r="DB21" s="94">
        <f t="shared" si="56"/>
        <v>0</v>
      </c>
      <c r="DC21" s="90">
        <f t="shared" si="57"/>
        <v>0</v>
      </c>
      <c r="DD21" s="91">
        <f t="shared" si="57"/>
        <v>0</v>
      </c>
      <c r="DE21" s="92">
        <f t="shared" si="58"/>
        <v>0</v>
      </c>
      <c r="DF21" s="92">
        <f t="shared" si="59"/>
        <v>0</v>
      </c>
      <c r="DG21" s="92">
        <f t="shared" si="60"/>
        <v>0</v>
      </c>
      <c r="DH21" s="94">
        <f t="shared" si="61"/>
        <v>0</v>
      </c>
      <c r="DI21" s="95">
        <f t="shared" si="62"/>
        <v>10</v>
      </c>
      <c r="DJ21" s="96">
        <f t="shared" si="62"/>
        <v>10</v>
      </c>
      <c r="DK21" s="97">
        <f t="shared" si="62"/>
        <v>220</v>
      </c>
      <c r="DL21" s="97">
        <f t="shared" si="62"/>
        <v>2000</v>
      </c>
      <c r="DM21" s="98">
        <f t="shared" si="62"/>
        <v>0</v>
      </c>
      <c r="DN21" s="99"/>
      <c r="DO21" s="100"/>
      <c r="DP21" s="101"/>
      <c r="DQ21" s="102">
        <f t="shared" si="63"/>
        <v>0</v>
      </c>
      <c r="DR21" s="103">
        <f t="shared" si="64"/>
        <v>0</v>
      </c>
      <c r="DS21" s="104">
        <f t="shared" si="65"/>
        <v>0</v>
      </c>
      <c r="DT21" s="72"/>
      <c r="DU21" s="73"/>
      <c r="DV21" s="73"/>
      <c r="DW21" s="74"/>
      <c r="DX21" s="75"/>
      <c r="EB21" s="77"/>
      <c r="EC21" s="75"/>
    </row>
    <row r="22" spans="1:137" s="76" customFormat="1" ht="33" customHeight="1" x14ac:dyDescent="0.2">
      <c r="A22" s="78" t="s">
        <v>47</v>
      </c>
      <c r="B22" s="79" t="s">
        <v>48</v>
      </c>
      <c r="C22" s="80">
        <v>704</v>
      </c>
      <c r="D22" s="81" t="s">
        <v>60</v>
      </c>
      <c r="E22" s="82" t="s">
        <v>62</v>
      </c>
      <c r="F22" s="83"/>
      <c r="G22" s="84"/>
      <c r="H22" s="84" t="s">
        <v>51</v>
      </c>
      <c r="I22" s="85">
        <v>1</v>
      </c>
      <c r="J22" s="83">
        <v>1</v>
      </c>
      <c r="K22" s="83">
        <v>11</v>
      </c>
      <c r="L22" s="83">
        <v>11</v>
      </c>
      <c r="M22" s="83">
        <v>50</v>
      </c>
      <c r="N22" s="83">
        <v>50</v>
      </c>
      <c r="O22" s="83">
        <v>7</v>
      </c>
      <c r="P22" s="86">
        <v>7</v>
      </c>
      <c r="Q22" s="85">
        <v>0</v>
      </c>
      <c r="R22" s="86">
        <v>0</v>
      </c>
      <c r="S22" s="87">
        <v>0</v>
      </c>
      <c r="T22" s="83">
        <v>0</v>
      </c>
      <c r="U22" s="85">
        <v>0</v>
      </c>
      <c r="V22" s="86">
        <v>0</v>
      </c>
      <c r="W22" s="83">
        <v>0</v>
      </c>
      <c r="X22" s="86">
        <v>0</v>
      </c>
      <c r="Y22" s="85">
        <v>0</v>
      </c>
      <c r="Z22" s="86">
        <v>0</v>
      </c>
      <c r="AA22" s="85">
        <v>0</v>
      </c>
      <c r="AB22" s="86">
        <v>0</v>
      </c>
      <c r="AC22" s="85">
        <v>0</v>
      </c>
      <c r="AD22" s="86">
        <v>0</v>
      </c>
      <c r="AE22" s="85">
        <v>0</v>
      </c>
      <c r="AF22" s="86">
        <v>0</v>
      </c>
      <c r="AG22" s="85">
        <v>0</v>
      </c>
      <c r="AH22" s="86">
        <v>0</v>
      </c>
      <c r="AI22" s="85">
        <v>0</v>
      </c>
      <c r="AJ22" s="86">
        <v>0</v>
      </c>
      <c r="AK22" s="88">
        <v>10</v>
      </c>
      <c r="AL22" s="89">
        <v>10</v>
      </c>
      <c r="AM22" s="85">
        <v>0</v>
      </c>
      <c r="AN22" s="86">
        <v>0</v>
      </c>
      <c r="AO22" s="90">
        <f t="shared" si="2"/>
        <v>0</v>
      </c>
      <c r="AP22" s="91">
        <f t="shared" si="2"/>
        <v>0</v>
      </c>
      <c r="AQ22" s="92">
        <f t="shared" si="3"/>
        <v>0</v>
      </c>
      <c r="AR22" s="92">
        <f t="shared" si="4"/>
        <v>0</v>
      </c>
      <c r="AS22" s="92">
        <f t="shared" si="5"/>
        <v>0</v>
      </c>
      <c r="AT22" s="93">
        <f t="shared" si="6"/>
        <v>0</v>
      </c>
      <c r="AU22" s="90">
        <f t="shared" si="7"/>
        <v>0</v>
      </c>
      <c r="AV22" s="91">
        <f t="shared" si="7"/>
        <v>0</v>
      </c>
      <c r="AW22" s="92">
        <f t="shared" si="8"/>
        <v>0</v>
      </c>
      <c r="AX22" s="92">
        <f t="shared" si="9"/>
        <v>0</v>
      </c>
      <c r="AY22" s="92">
        <f t="shared" si="10"/>
        <v>0</v>
      </c>
      <c r="AZ22" s="93">
        <f t="shared" si="11"/>
        <v>0</v>
      </c>
      <c r="BA22" s="90">
        <f t="shared" si="12"/>
        <v>0</v>
      </c>
      <c r="BB22" s="91">
        <f t="shared" si="12"/>
        <v>0</v>
      </c>
      <c r="BC22" s="92">
        <f t="shared" si="13"/>
        <v>0</v>
      </c>
      <c r="BD22" s="92">
        <f t="shared" si="14"/>
        <v>0</v>
      </c>
      <c r="BE22" s="92">
        <f t="shared" si="15"/>
        <v>0</v>
      </c>
      <c r="BF22" s="93">
        <f t="shared" si="16"/>
        <v>0</v>
      </c>
      <c r="BG22" s="90">
        <f t="shared" si="17"/>
        <v>0</v>
      </c>
      <c r="BH22" s="91">
        <f t="shared" si="17"/>
        <v>0</v>
      </c>
      <c r="BI22" s="92">
        <f t="shared" si="18"/>
        <v>0</v>
      </c>
      <c r="BJ22" s="92">
        <f t="shared" si="19"/>
        <v>0</v>
      </c>
      <c r="BK22" s="92">
        <f t="shared" si="20"/>
        <v>0</v>
      </c>
      <c r="BL22" s="93">
        <f t="shared" si="21"/>
        <v>0</v>
      </c>
      <c r="BM22" s="90">
        <f t="shared" si="22"/>
        <v>0</v>
      </c>
      <c r="BN22" s="91">
        <f t="shared" si="22"/>
        <v>0</v>
      </c>
      <c r="BO22" s="92">
        <f t="shared" si="23"/>
        <v>0</v>
      </c>
      <c r="BP22" s="92">
        <f t="shared" si="24"/>
        <v>0</v>
      </c>
      <c r="BQ22" s="92">
        <f t="shared" si="25"/>
        <v>0</v>
      </c>
      <c r="BR22" s="93">
        <f t="shared" si="26"/>
        <v>0</v>
      </c>
      <c r="BS22" s="90">
        <f t="shared" si="27"/>
        <v>0</v>
      </c>
      <c r="BT22" s="91">
        <f t="shared" si="27"/>
        <v>0</v>
      </c>
      <c r="BU22" s="92">
        <f t="shared" si="28"/>
        <v>0</v>
      </c>
      <c r="BV22" s="92">
        <f t="shared" si="29"/>
        <v>0</v>
      </c>
      <c r="BW22" s="92">
        <f t="shared" si="30"/>
        <v>0</v>
      </c>
      <c r="BX22" s="93">
        <f t="shared" si="31"/>
        <v>0</v>
      </c>
      <c r="BY22" s="90">
        <f t="shared" si="32"/>
        <v>0</v>
      </c>
      <c r="BZ22" s="91">
        <f t="shared" si="32"/>
        <v>0</v>
      </c>
      <c r="CA22" s="92">
        <f t="shared" si="33"/>
        <v>0</v>
      </c>
      <c r="CB22" s="92">
        <f t="shared" si="34"/>
        <v>0</v>
      </c>
      <c r="CC22" s="92">
        <f t="shared" si="35"/>
        <v>0</v>
      </c>
      <c r="CD22" s="93">
        <f t="shared" si="36"/>
        <v>0</v>
      </c>
      <c r="CE22" s="90">
        <f t="shared" si="37"/>
        <v>0</v>
      </c>
      <c r="CF22" s="91">
        <f t="shared" si="37"/>
        <v>0</v>
      </c>
      <c r="CG22" s="92">
        <f t="shared" si="38"/>
        <v>0</v>
      </c>
      <c r="CH22" s="92">
        <f t="shared" si="39"/>
        <v>0</v>
      </c>
      <c r="CI22" s="92">
        <f t="shared" si="40"/>
        <v>0</v>
      </c>
      <c r="CJ22" s="93">
        <f t="shared" si="41"/>
        <v>0</v>
      </c>
      <c r="CK22" s="90">
        <f t="shared" si="42"/>
        <v>0</v>
      </c>
      <c r="CL22" s="91">
        <f t="shared" si="42"/>
        <v>0</v>
      </c>
      <c r="CM22" s="92">
        <f t="shared" si="43"/>
        <v>0</v>
      </c>
      <c r="CN22" s="92">
        <f t="shared" si="44"/>
        <v>0</v>
      </c>
      <c r="CO22" s="92">
        <f t="shared" si="45"/>
        <v>0</v>
      </c>
      <c r="CP22" s="93">
        <f t="shared" si="46"/>
        <v>0</v>
      </c>
      <c r="CQ22" s="90">
        <f t="shared" si="47"/>
        <v>0</v>
      </c>
      <c r="CR22" s="91">
        <f t="shared" si="47"/>
        <v>0</v>
      </c>
      <c r="CS22" s="92">
        <f t="shared" si="48"/>
        <v>0</v>
      </c>
      <c r="CT22" s="92">
        <f t="shared" si="49"/>
        <v>0</v>
      </c>
      <c r="CU22" s="92">
        <f t="shared" si="50"/>
        <v>0</v>
      </c>
      <c r="CV22" s="93">
        <f t="shared" si="51"/>
        <v>0</v>
      </c>
      <c r="CW22" s="90">
        <f t="shared" si="52"/>
        <v>10</v>
      </c>
      <c r="CX22" s="91">
        <f t="shared" si="52"/>
        <v>10</v>
      </c>
      <c r="CY22" s="92">
        <f t="shared" si="53"/>
        <v>220</v>
      </c>
      <c r="CZ22" s="92">
        <f t="shared" si="54"/>
        <v>1000</v>
      </c>
      <c r="DA22" s="92">
        <f t="shared" si="55"/>
        <v>140</v>
      </c>
      <c r="DB22" s="94">
        <f t="shared" si="56"/>
        <v>0</v>
      </c>
      <c r="DC22" s="90">
        <f t="shared" si="57"/>
        <v>0</v>
      </c>
      <c r="DD22" s="91">
        <f t="shared" si="57"/>
        <v>0</v>
      </c>
      <c r="DE22" s="92">
        <f t="shared" si="58"/>
        <v>0</v>
      </c>
      <c r="DF22" s="92">
        <f t="shared" si="59"/>
        <v>0</v>
      </c>
      <c r="DG22" s="92">
        <f t="shared" si="60"/>
        <v>0</v>
      </c>
      <c r="DH22" s="94">
        <f t="shared" si="61"/>
        <v>0</v>
      </c>
      <c r="DI22" s="95">
        <f t="shared" si="62"/>
        <v>10</v>
      </c>
      <c r="DJ22" s="96">
        <f t="shared" si="62"/>
        <v>10</v>
      </c>
      <c r="DK22" s="97">
        <f t="shared" si="62"/>
        <v>220</v>
      </c>
      <c r="DL22" s="97">
        <f t="shared" si="62"/>
        <v>1000</v>
      </c>
      <c r="DM22" s="98">
        <f t="shared" si="62"/>
        <v>140</v>
      </c>
      <c r="DN22" s="99"/>
      <c r="DO22" s="100"/>
      <c r="DP22" s="101"/>
      <c r="DQ22" s="102">
        <f t="shared" si="63"/>
        <v>0</v>
      </c>
      <c r="DR22" s="103">
        <f t="shared" si="64"/>
        <v>0</v>
      </c>
      <c r="DS22" s="104">
        <f t="shared" si="65"/>
        <v>0</v>
      </c>
      <c r="DT22" s="72"/>
      <c r="DU22" s="73"/>
      <c r="DV22" s="73"/>
      <c r="DW22" s="74"/>
      <c r="DX22" s="75"/>
      <c r="EB22" s="77"/>
      <c r="EC22" s="75"/>
    </row>
    <row r="23" spans="1:137" s="76" customFormat="1" ht="33" customHeight="1" x14ac:dyDescent="0.2">
      <c r="A23" s="78" t="s">
        <v>47</v>
      </c>
      <c r="B23" s="79" t="s">
        <v>48</v>
      </c>
      <c r="C23" s="80">
        <v>704</v>
      </c>
      <c r="D23" s="81" t="s">
        <v>61</v>
      </c>
      <c r="E23" s="82" t="s">
        <v>63</v>
      </c>
      <c r="F23" s="83"/>
      <c r="G23" s="84"/>
      <c r="H23" s="84" t="s">
        <v>51</v>
      </c>
      <c r="I23" s="85">
        <v>1</v>
      </c>
      <c r="J23" s="83">
        <v>1</v>
      </c>
      <c r="K23" s="83">
        <v>11</v>
      </c>
      <c r="L23" s="83">
        <v>11</v>
      </c>
      <c r="M23" s="83">
        <v>100</v>
      </c>
      <c r="N23" s="83">
        <v>100</v>
      </c>
      <c r="O23" s="83">
        <v>0</v>
      </c>
      <c r="P23" s="86">
        <v>0</v>
      </c>
      <c r="Q23" s="85">
        <v>0</v>
      </c>
      <c r="R23" s="86">
        <v>0</v>
      </c>
      <c r="S23" s="87">
        <v>0</v>
      </c>
      <c r="T23" s="83">
        <v>0</v>
      </c>
      <c r="U23" s="85">
        <v>0</v>
      </c>
      <c r="V23" s="86">
        <v>0</v>
      </c>
      <c r="W23" s="83">
        <v>0</v>
      </c>
      <c r="X23" s="86">
        <v>0</v>
      </c>
      <c r="Y23" s="85">
        <v>0</v>
      </c>
      <c r="Z23" s="86">
        <v>0</v>
      </c>
      <c r="AA23" s="85">
        <v>0</v>
      </c>
      <c r="AB23" s="86">
        <v>0</v>
      </c>
      <c r="AC23" s="85">
        <v>0</v>
      </c>
      <c r="AD23" s="86">
        <v>0</v>
      </c>
      <c r="AE23" s="85">
        <v>0</v>
      </c>
      <c r="AF23" s="86">
        <v>0</v>
      </c>
      <c r="AG23" s="85">
        <v>0</v>
      </c>
      <c r="AH23" s="86">
        <v>0</v>
      </c>
      <c r="AI23" s="85">
        <v>0</v>
      </c>
      <c r="AJ23" s="86">
        <v>0</v>
      </c>
      <c r="AK23" s="88">
        <v>10</v>
      </c>
      <c r="AL23" s="89">
        <v>10</v>
      </c>
      <c r="AM23" s="85">
        <v>0</v>
      </c>
      <c r="AN23" s="86">
        <v>0</v>
      </c>
      <c r="AO23" s="90">
        <f t="shared" si="2"/>
        <v>0</v>
      </c>
      <c r="AP23" s="91">
        <f t="shared" si="2"/>
        <v>0</v>
      </c>
      <c r="AQ23" s="92">
        <f t="shared" si="3"/>
        <v>0</v>
      </c>
      <c r="AR23" s="92">
        <f t="shared" si="4"/>
        <v>0</v>
      </c>
      <c r="AS23" s="92">
        <f t="shared" si="5"/>
        <v>0</v>
      </c>
      <c r="AT23" s="93">
        <f t="shared" si="6"/>
        <v>0</v>
      </c>
      <c r="AU23" s="90">
        <f t="shared" si="7"/>
        <v>0</v>
      </c>
      <c r="AV23" s="91">
        <f t="shared" si="7"/>
        <v>0</v>
      </c>
      <c r="AW23" s="92">
        <f t="shared" si="8"/>
        <v>0</v>
      </c>
      <c r="AX23" s="92">
        <f t="shared" si="9"/>
        <v>0</v>
      </c>
      <c r="AY23" s="92">
        <f t="shared" si="10"/>
        <v>0</v>
      </c>
      <c r="AZ23" s="93">
        <f t="shared" si="11"/>
        <v>0</v>
      </c>
      <c r="BA23" s="90">
        <f t="shared" si="12"/>
        <v>0</v>
      </c>
      <c r="BB23" s="91">
        <f t="shared" si="12"/>
        <v>0</v>
      </c>
      <c r="BC23" s="92">
        <f t="shared" si="13"/>
        <v>0</v>
      </c>
      <c r="BD23" s="92">
        <f t="shared" si="14"/>
        <v>0</v>
      </c>
      <c r="BE23" s="92">
        <f t="shared" si="15"/>
        <v>0</v>
      </c>
      <c r="BF23" s="93">
        <f t="shared" si="16"/>
        <v>0</v>
      </c>
      <c r="BG23" s="90">
        <f t="shared" si="17"/>
        <v>0</v>
      </c>
      <c r="BH23" s="91">
        <f t="shared" si="17"/>
        <v>0</v>
      </c>
      <c r="BI23" s="92">
        <f t="shared" si="18"/>
        <v>0</v>
      </c>
      <c r="BJ23" s="92">
        <f t="shared" si="19"/>
        <v>0</v>
      </c>
      <c r="BK23" s="92">
        <f t="shared" si="20"/>
        <v>0</v>
      </c>
      <c r="BL23" s="93">
        <f t="shared" si="21"/>
        <v>0</v>
      </c>
      <c r="BM23" s="90">
        <f t="shared" si="22"/>
        <v>0</v>
      </c>
      <c r="BN23" s="91">
        <f t="shared" si="22"/>
        <v>0</v>
      </c>
      <c r="BO23" s="92">
        <f t="shared" si="23"/>
        <v>0</v>
      </c>
      <c r="BP23" s="92">
        <f t="shared" si="24"/>
        <v>0</v>
      </c>
      <c r="BQ23" s="92">
        <f t="shared" si="25"/>
        <v>0</v>
      </c>
      <c r="BR23" s="93">
        <f t="shared" si="26"/>
        <v>0</v>
      </c>
      <c r="BS23" s="90">
        <f t="shared" si="27"/>
        <v>0</v>
      </c>
      <c r="BT23" s="91">
        <f t="shared" si="27"/>
        <v>0</v>
      </c>
      <c r="BU23" s="92">
        <f t="shared" si="28"/>
        <v>0</v>
      </c>
      <c r="BV23" s="92">
        <f t="shared" si="29"/>
        <v>0</v>
      </c>
      <c r="BW23" s="92">
        <f t="shared" si="30"/>
        <v>0</v>
      </c>
      <c r="BX23" s="93">
        <f t="shared" si="31"/>
        <v>0</v>
      </c>
      <c r="BY23" s="90">
        <f t="shared" si="32"/>
        <v>0</v>
      </c>
      <c r="BZ23" s="91">
        <f t="shared" si="32"/>
        <v>0</v>
      </c>
      <c r="CA23" s="92">
        <f t="shared" si="33"/>
        <v>0</v>
      </c>
      <c r="CB23" s="92">
        <f t="shared" si="34"/>
        <v>0</v>
      </c>
      <c r="CC23" s="92">
        <f t="shared" si="35"/>
        <v>0</v>
      </c>
      <c r="CD23" s="93">
        <f t="shared" si="36"/>
        <v>0</v>
      </c>
      <c r="CE23" s="90">
        <f t="shared" si="37"/>
        <v>0</v>
      </c>
      <c r="CF23" s="91">
        <f t="shared" si="37"/>
        <v>0</v>
      </c>
      <c r="CG23" s="92">
        <f t="shared" si="38"/>
        <v>0</v>
      </c>
      <c r="CH23" s="92">
        <f t="shared" si="39"/>
        <v>0</v>
      </c>
      <c r="CI23" s="92">
        <f t="shared" si="40"/>
        <v>0</v>
      </c>
      <c r="CJ23" s="93">
        <f t="shared" si="41"/>
        <v>0</v>
      </c>
      <c r="CK23" s="90">
        <f t="shared" si="42"/>
        <v>0</v>
      </c>
      <c r="CL23" s="91">
        <f t="shared" si="42"/>
        <v>0</v>
      </c>
      <c r="CM23" s="92">
        <f t="shared" si="43"/>
        <v>0</v>
      </c>
      <c r="CN23" s="92">
        <f t="shared" si="44"/>
        <v>0</v>
      </c>
      <c r="CO23" s="92">
        <f t="shared" si="45"/>
        <v>0</v>
      </c>
      <c r="CP23" s="93">
        <f t="shared" si="46"/>
        <v>0</v>
      </c>
      <c r="CQ23" s="90">
        <f t="shared" si="47"/>
        <v>0</v>
      </c>
      <c r="CR23" s="91">
        <f t="shared" si="47"/>
        <v>0</v>
      </c>
      <c r="CS23" s="92">
        <f t="shared" si="48"/>
        <v>0</v>
      </c>
      <c r="CT23" s="92">
        <f t="shared" si="49"/>
        <v>0</v>
      </c>
      <c r="CU23" s="92">
        <f t="shared" si="50"/>
        <v>0</v>
      </c>
      <c r="CV23" s="93">
        <f t="shared" si="51"/>
        <v>0</v>
      </c>
      <c r="CW23" s="90">
        <f t="shared" si="52"/>
        <v>10</v>
      </c>
      <c r="CX23" s="91">
        <f t="shared" si="52"/>
        <v>10</v>
      </c>
      <c r="CY23" s="92">
        <f t="shared" si="53"/>
        <v>220</v>
      </c>
      <c r="CZ23" s="92">
        <f t="shared" si="54"/>
        <v>2000</v>
      </c>
      <c r="DA23" s="92">
        <f t="shared" si="55"/>
        <v>0</v>
      </c>
      <c r="DB23" s="94">
        <f t="shared" si="56"/>
        <v>0</v>
      </c>
      <c r="DC23" s="90">
        <f t="shared" si="57"/>
        <v>0</v>
      </c>
      <c r="DD23" s="91">
        <f t="shared" si="57"/>
        <v>0</v>
      </c>
      <c r="DE23" s="92">
        <f t="shared" si="58"/>
        <v>0</v>
      </c>
      <c r="DF23" s="92">
        <f t="shared" si="59"/>
        <v>0</v>
      </c>
      <c r="DG23" s="92">
        <f t="shared" si="60"/>
        <v>0</v>
      </c>
      <c r="DH23" s="94">
        <f t="shared" si="61"/>
        <v>0</v>
      </c>
      <c r="DI23" s="95">
        <f t="shared" si="62"/>
        <v>10</v>
      </c>
      <c r="DJ23" s="96">
        <f t="shared" si="62"/>
        <v>10</v>
      </c>
      <c r="DK23" s="97">
        <f t="shared" si="62"/>
        <v>220</v>
      </c>
      <c r="DL23" s="97">
        <f t="shared" si="62"/>
        <v>2000</v>
      </c>
      <c r="DM23" s="98">
        <f t="shared" si="62"/>
        <v>0</v>
      </c>
      <c r="DN23" s="99"/>
      <c r="DO23" s="100"/>
      <c r="DP23" s="101"/>
      <c r="DQ23" s="102">
        <f t="shared" si="63"/>
        <v>0</v>
      </c>
      <c r="DR23" s="103">
        <f t="shared" si="64"/>
        <v>0</v>
      </c>
      <c r="DS23" s="104">
        <f t="shared" si="65"/>
        <v>0</v>
      </c>
      <c r="DT23" s="72"/>
      <c r="DU23" s="73"/>
      <c r="DV23" s="73"/>
      <c r="DW23" s="74"/>
      <c r="DX23" s="75"/>
      <c r="EB23" s="77"/>
      <c r="EC23" s="75"/>
    </row>
    <row r="24" spans="1:137" s="76" customFormat="1" ht="33" customHeight="1" x14ac:dyDescent="0.2">
      <c r="A24" s="78" t="s">
        <v>47</v>
      </c>
      <c r="B24" s="79" t="s">
        <v>54</v>
      </c>
      <c r="C24" s="105">
        <v>305</v>
      </c>
      <c r="D24" s="81" t="s">
        <v>60</v>
      </c>
      <c r="E24" s="82" t="s">
        <v>62</v>
      </c>
      <c r="F24" s="83"/>
      <c r="G24" s="84"/>
      <c r="H24" s="84" t="s">
        <v>51</v>
      </c>
      <c r="I24" s="85">
        <v>1</v>
      </c>
      <c r="J24" s="83">
        <v>1</v>
      </c>
      <c r="K24" s="83">
        <v>11</v>
      </c>
      <c r="L24" s="83">
        <v>11</v>
      </c>
      <c r="M24" s="83">
        <v>50</v>
      </c>
      <c r="N24" s="83">
        <v>50</v>
      </c>
      <c r="O24" s="83">
        <v>7</v>
      </c>
      <c r="P24" s="86">
        <v>7</v>
      </c>
      <c r="Q24" s="85">
        <v>0</v>
      </c>
      <c r="R24" s="86">
        <v>0</v>
      </c>
      <c r="S24" s="87">
        <v>0</v>
      </c>
      <c r="T24" s="83">
        <v>0</v>
      </c>
      <c r="U24" s="85">
        <v>0</v>
      </c>
      <c r="V24" s="86">
        <v>0</v>
      </c>
      <c r="W24" s="83">
        <v>0</v>
      </c>
      <c r="X24" s="86">
        <v>0</v>
      </c>
      <c r="Y24" s="85">
        <v>0</v>
      </c>
      <c r="Z24" s="86">
        <v>0</v>
      </c>
      <c r="AA24" s="85">
        <v>0</v>
      </c>
      <c r="AB24" s="86">
        <v>0</v>
      </c>
      <c r="AC24" s="85">
        <v>0</v>
      </c>
      <c r="AD24" s="86">
        <v>0</v>
      </c>
      <c r="AE24" s="85">
        <v>0</v>
      </c>
      <c r="AF24" s="86">
        <v>0</v>
      </c>
      <c r="AG24" s="85">
        <v>0</v>
      </c>
      <c r="AH24" s="86">
        <v>0</v>
      </c>
      <c r="AI24" s="85">
        <v>0</v>
      </c>
      <c r="AJ24" s="86">
        <v>0</v>
      </c>
      <c r="AK24" s="85">
        <v>0</v>
      </c>
      <c r="AL24" s="86">
        <v>0</v>
      </c>
      <c r="AM24" s="88">
        <v>10</v>
      </c>
      <c r="AN24" s="89">
        <v>10</v>
      </c>
      <c r="AO24" s="90">
        <f t="shared" si="2"/>
        <v>0</v>
      </c>
      <c r="AP24" s="91">
        <f t="shared" si="2"/>
        <v>0</v>
      </c>
      <c r="AQ24" s="92">
        <f t="shared" si="3"/>
        <v>0</v>
      </c>
      <c r="AR24" s="92">
        <f t="shared" si="4"/>
        <v>0</v>
      </c>
      <c r="AS24" s="92">
        <f t="shared" si="5"/>
        <v>0</v>
      </c>
      <c r="AT24" s="93">
        <f t="shared" si="6"/>
        <v>0</v>
      </c>
      <c r="AU24" s="90">
        <f t="shared" si="7"/>
        <v>0</v>
      </c>
      <c r="AV24" s="91">
        <f t="shared" si="7"/>
        <v>0</v>
      </c>
      <c r="AW24" s="92">
        <f t="shared" si="8"/>
        <v>0</v>
      </c>
      <c r="AX24" s="92">
        <f t="shared" si="9"/>
        <v>0</v>
      </c>
      <c r="AY24" s="92">
        <f t="shared" si="10"/>
        <v>0</v>
      </c>
      <c r="AZ24" s="93">
        <f t="shared" si="11"/>
        <v>0</v>
      </c>
      <c r="BA24" s="90">
        <f t="shared" si="12"/>
        <v>0</v>
      </c>
      <c r="BB24" s="91">
        <f t="shared" si="12"/>
        <v>0</v>
      </c>
      <c r="BC24" s="92">
        <f t="shared" si="13"/>
        <v>0</v>
      </c>
      <c r="BD24" s="92">
        <f t="shared" si="14"/>
        <v>0</v>
      </c>
      <c r="BE24" s="92">
        <f t="shared" si="15"/>
        <v>0</v>
      </c>
      <c r="BF24" s="93">
        <f t="shared" si="16"/>
        <v>0</v>
      </c>
      <c r="BG24" s="90">
        <f t="shared" si="17"/>
        <v>0</v>
      </c>
      <c r="BH24" s="91">
        <f t="shared" si="17"/>
        <v>0</v>
      </c>
      <c r="BI24" s="92">
        <f t="shared" si="18"/>
        <v>0</v>
      </c>
      <c r="BJ24" s="92">
        <f t="shared" si="19"/>
        <v>0</v>
      </c>
      <c r="BK24" s="92">
        <f t="shared" si="20"/>
        <v>0</v>
      </c>
      <c r="BL24" s="93">
        <f t="shared" si="21"/>
        <v>0</v>
      </c>
      <c r="BM24" s="90">
        <f t="shared" si="22"/>
        <v>0</v>
      </c>
      <c r="BN24" s="91">
        <f t="shared" si="22"/>
        <v>0</v>
      </c>
      <c r="BO24" s="92">
        <f t="shared" si="23"/>
        <v>0</v>
      </c>
      <c r="BP24" s="92">
        <f t="shared" si="24"/>
        <v>0</v>
      </c>
      <c r="BQ24" s="92">
        <f t="shared" si="25"/>
        <v>0</v>
      </c>
      <c r="BR24" s="93">
        <f t="shared" si="26"/>
        <v>0</v>
      </c>
      <c r="BS24" s="90">
        <f t="shared" si="27"/>
        <v>0</v>
      </c>
      <c r="BT24" s="91">
        <f t="shared" si="27"/>
        <v>0</v>
      </c>
      <c r="BU24" s="92">
        <f t="shared" si="28"/>
        <v>0</v>
      </c>
      <c r="BV24" s="92">
        <f t="shared" si="29"/>
        <v>0</v>
      </c>
      <c r="BW24" s="92">
        <f t="shared" si="30"/>
        <v>0</v>
      </c>
      <c r="BX24" s="93">
        <f t="shared" si="31"/>
        <v>0</v>
      </c>
      <c r="BY24" s="90">
        <f t="shared" si="32"/>
        <v>0</v>
      </c>
      <c r="BZ24" s="91">
        <f t="shared" si="32"/>
        <v>0</v>
      </c>
      <c r="CA24" s="92">
        <f t="shared" si="33"/>
        <v>0</v>
      </c>
      <c r="CB24" s="92">
        <f t="shared" si="34"/>
        <v>0</v>
      </c>
      <c r="CC24" s="92">
        <f t="shared" si="35"/>
        <v>0</v>
      </c>
      <c r="CD24" s="93">
        <f t="shared" si="36"/>
        <v>0</v>
      </c>
      <c r="CE24" s="90">
        <f t="shared" si="37"/>
        <v>0</v>
      </c>
      <c r="CF24" s="91">
        <f t="shared" si="37"/>
        <v>0</v>
      </c>
      <c r="CG24" s="92">
        <f t="shared" si="38"/>
        <v>0</v>
      </c>
      <c r="CH24" s="92">
        <f t="shared" si="39"/>
        <v>0</v>
      </c>
      <c r="CI24" s="92">
        <f t="shared" si="40"/>
        <v>0</v>
      </c>
      <c r="CJ24" s="93">
        <f t="shared" si="41"/>
        <v>0</v>
      </c>
      <c r="CK24" s="90">
        <f t="shared" si="42"/>
        <v>0</v>
      </c>
      <c r="CL24" s="91">
        <f t="shared" si="42"/>
        <v>0</v>
      </c>
      <c r="CM24" s="92">
        <f t="shared" si="43"/>
        <v>0</v>
      </c>
      <c r="CN24" s="92">
        <f t="shared" si="44"/>
        <v>0</v>
      </c>
      <c r="CO24" s="92">
        <f t="shared" si="45"/>
        <v>0</v>
      </c>
      <c r="CP24" s="93">
        <f t="shared" si="46"/>
        <v>0</v>
      </c>
      <c r="CQ24" s="90">
        <f t="shared" si="47"/>
        <v>0</v>
      </c>
      <c r="CR24" s="91">
        <f t="shared" si="47"/>
        <v>0</v>
      </c>
      <c r="CS24" s="92">
        <f t="shared" si="48"/>
        <v>0</v>
      </c>
      <c r="CT24" s="92">
        <f t="shared" si="49"/>
        <v>0</v>
      </c>
      <c r="CU24" s="92">
        <f t="shared" si="50"/>
        <v>0</v>
      </c>
      <c r="CV24" s="93">
        <f t="shared" si="51"/>
        <v>0</v>
      </c>
      <c r="CW24" s="90">
        <f t="shared" si="52"/>
        <v>0</v>
      </c>
      <c r="CX24" s="91">
        <f t="shared" si="52"/>
        <v>0</v>
      </c>
      <c r="CY24" s="92">
        <f t="shared" si="53"/>
        <v>0</v>
      </c>
      <c r="CZ24" s="92">
        <f t="shared" si="54"/>
        <v>0</v>
      </c>
      <c r="DA24" s="92">
        <f t="shared" si="55"/>
        <v>0</v>
      </c>
      <c r="DB24" s="94">
        <f t="shared" si="56"/>
        <v>0</v>
      </c>
      <c r="DC24" s="90">
        <f t="shared" si="57"/>
        <v>10</v>
      </c>
      <c r="DD24" s="91">
        <f t="shared" si="57"/>
        <v>10</v>
      </c>
      <c r="DE24" s="92">
        <f t="shared" si="58"/>
        <v>220</v>
      </c>
      <c r="DF24" s="92">
        <f t="shared" si="59"/>
        <v>1000</v>
      </c>
      <c r="DG24" s="92">
        <f t="shared" si="60"/>
        <v>140</v>
      </c>
      <c r="DH24" s="94">
        <f t="shared" si="61"/>
        <v>0</v>
      </c>
      <c r="DI24" s="95">
        <f t="shared" si="62"/>
        <v>10</v>
      </c>
      <c r="DJ24" s="96">
        <f t="shared" si="62"/>
        <v>10</v>
      </c>
      <c r="DK24" s="97">
        <f t="shared" si="62"/>
        <v>220</v>
      </c>
      <c r="DL24" s="97">
        <f t="shared" si="62"/>
        <v>1000</v>
      </c>
      <c r="DM24" s="98">
        <f t="shared" si="62"/>
        <v>140</v>
      </c>
      <c r="DN24" s="99"/>
      <c r="DO24" s="100"/>
      <c r="DP24" s="101"/>
      <c r="DQ24" s="102">
        <f t="shared" si="63"/>
        <v>0</v>
      </c>
      <c r="DR24" s="103">
        <f t="shared" si="64"/>
        <v>0</v>
      </c>
      <c r="DS24" s="104">
        <f t="shared" si="65"/>
        <v>0</v>
      </c>
      <c r="DT24" s="72"/>
      <c r="DU24" s="73"/>
      <c r="DV24" s="73"/>
      <c r="DW24" s="74"/>
      <c r="DX24" s="75"/>
      <c r="EB24" s="77"/>
      <c r="EC24" s="75"/>
      <c r="EF24" s="214"/>
    </row>
    <row r="25" spans="1:137" s="76" customFormat="1" ht="33" customHeight="1" thickBot="1" x14ac:dyDescent="0.25">
      <c r="A25" s="106" t="s">
        <v>47</v>
      </c>
      <c r="B25" s="107" t="s">
        <v>54</v>
      </c>
      <c r="C25" s="108">
        <v>305</v>
      </c>
      <c r="D25" s="109" t="s">
        <v>61</v>
      </c>
      <c r="E25" s="110" t="s">
        <v>63</v>
      </c>
      <c r="F25" s="111"/>
      <c r="G25" s="112"/>
      <c r="H25" s="112" t="s">
        <v>51</v>
      </c>
      <c r="I25" s="113">
        <v>1</v>
      </c>
      <c r="J25" s="111">
        <v>1</v>
      </c>
      <c r="K25" s="111">
        <v>11</v>
      </c>
      <c r="L25" s="111">
        <v>11</v>
      </c>
      <c r="M25" s="111">
        <v>100</v>
      </c>
      <c r="N25" s="111">
        <v>100</v>
      </c>
      <c r="O25" s="111">
        <v>0</v>
      </c>
      <c r="P25" s="114">
        <v>0</v>
      </c>
      <c r="Q25" s="113">
        <v>0</v>
      </c>
      <c r="R25" s="114">
        <v>0</v>
      </c>
      <c r="S25" s="115">
        <v>0</v>
      </c>
      <c r="T25" s="111">
        <v>0</v>
      </c>
      <c r="U25" s="113">
        <v>0</v>
      </c>
      <c r="V25" s="114">
        <v>0</v>
      </c>
      <c r="W25" s="111">
        <v>0</v>
      </c>
      <c r="X25" s="114">
        <v>0</v>
      </c>
      <c r="Y25" s="113">
        <v>0</v>
      </c>
      <c r="Z25" s="114">
        <v>0</v>
      </c>
      <c r="AA25" s="113">
        <v>0</v>
      </c>
      <c r="AB25" s="114">
        <v>0</v>
      </c>
      <c r="AC25" s="113">
        <v>0</v>
      </c>
      <c r="AD25" s="114">
        <v>0</v>
      </c>
      <c r="AE25" s="113">
        <v>0</v>
      </c>
      <c r="AF25" s="114">
        <v>0</v>
      </c>
      <c r="AG25" s="113">
        <v>0</v>
      </c>
      <c r="AH25" s="114">
        <v>0</v>
      </c>
      <c r="AI25" s="113">
        <v>0</v>
      </c>
      <c r="AJ25" s="114">
        <v>0</v>
      </c>
      <c r="AK25" s="113">
        <v>0</v>
      </c>
      <c r="AL25" s="114">
        <v>0</v>
      </c>
      <c r="AM25" s="116">
        <v>10</v>
      </c>
      <c r="AN25" s="117">
        <v>10</v>
      </c>
      <c r="AO25" s="118">
        <f t="shared" si="2"/>
        <v>0</v>
      </c>
      <c r="AP25" s="119">
        <f t="shared" si="2"/>
        <v>0</v>
      </c>
      <c r="AQ25" s="120">
        <f t="shared" si="3"/>
        <v>0</v>
      </c>
      <c r="AR25" s="120">
        <f t="shared" si="4"/>
        <v>0</v>
      </c>
      <c r="AS25" s="120">
        <f t="shared" si="5"/>
        <v>0</v>
      </c>
      <c r="AT25" s="121">
        <f t="shared" si="6"/>
        <v>0</v>
      </c>
      <c r="AU25" s="118">
        <f t="shared" si="7"/>
        <v>0</v>
      </c>
      <c r="AV25" s="119">
        <f t="shared" si="7"/>
        <v>0</v>
      </c>
      <c r="AW25" s="120">
        <f t="shared" si="8"/>
        <v>0</v>
      </c>
      <c r="AX25" s="120">
        <f t="shared" si="9"/>
        <v>0</v>
      </c>
      <c r="AY25" s="120">
        <f t="shared" si="10"/>
        <v>0</v>
      </c>
      <c r="AZ25" s="121">
        <f t="shared" si="11"/>
        <v>0</v>
      </c>
      <c r="BA25" s="118">
        <f t="shared" si="12"/>
        <v>0</v>
      </c>
      <c r="BB25" s="119">
        <f t="shared" si="12"/>
        <v>0</v>
      </c>
      <c r="BC25" s="120">
        <f t="shared" si="13"/>
        <v>0</v>
      </c>
      <c r="BD25" s="120">
        <f t="shared" si="14"/>
        <v>0</v>
      </c>
      <c r="BE25" s="120">
        <f t="shared" si="15"/>
        <v>0</v>
      </c>
      <c r="BF25" s="121">
        <f t="shared" si="16"/>
        <v>0</v>
      </c>
      <c r="BG25" s="118">
        <f t="shared" si="17"/>
        <v>0</v>
      </c>
      <c r="BH25" s="119">
        <f t="shared" si="17"/>
        <v>0</v>
      </c>
      <c r="BI25" s="120">
        <f t="shared" si="18"/>
        <v>0</v>
      </c>
      <c r="BJ25" s="120">
        <f t="shared" si="19"/>
        <v>0</v>
      </c>
      <c r="BK25" s="120">
        <f t="shared" si="20"/>
        <v>0</v>
      </c>
      <c r="BL25" s="121">
        <f t="shared" si="21"/>
        <v>0</v>
      </c>
      <c r="BM25" s="118">
        <f t="shared" si="22"/>
        <v>0</v>
      </c>
      <c r="BN25" s="119">
        <f t="shared" si="22"/>
        <v>0</v>
      </c>
      <c r="BO25" s="120">
        <f t="shared" si="23"/>
        <v>0</v>
      </c>
      <c r="BP25" s="120">
        <f t="shared" si="24"/>
        <v>0</v>
      </c>
      <c r="BQ25" s="120">
        <f t="shared" si="25"/>
        <v>0</v>
      </c>
      <c r="BR25" s="121">
        <f t="shared" si="26"/>
        <v>0</v>
      </c>
      <c r="BS25" s="118">
        <f t="shared" si="27"/>
        <v>0</v>
      </c>
      <c r="BT25" s="119">
        <f t="shared" si="27"/>
        <v>0</v>
      </c>
      <c r="BU25" s="120">
        <f t="shared" si="28"/>
        <v>0</v>
      </c>
      <c r="BV25" s="120">
        <f t="shared" si="29"/>
        <v>0</v>
      </c>
      <c r="BW25" s="120">
        <f t="shared" si="30"/>
        <v>0</v>
      </c>
      <c r="BX25" s="121">
        <f t="shared" si="31"/>
        <v>0</v>
      </c>
      <c r="BY25" s="118">
        <f t="shared" si="32"/>
        <v>0</v>
      </c>
      <c r="BZ25" s="119">
        <f t="shared" si="32"/>
        <v>0</v>
      </c>
      <c r="CA25" s="120">
        <f t="shared" si="33"/>
        <v>0</v>
      </c>
      <c r="CB25" s="120">
        <f t="shared" si="34"/>
        <v>0</v>
      </c>
      <c r="CC25" s="120">
        <f t="shared" si="35"/>
        <v>0</v>
      </c>
      <c r="CD25" s="121">
        <f t="shared" si="36"/>
        <v>0</v>
      </c>
      <c r="CE25" s="118">
        <f t="shared" si="37"/>
        <v>0</v>
      </c>
      <c r="CF25" s="119">
        <f t="shared" si="37"/>
        <v>0</v>
      </c>
      <c r="CG25" s="120">
        <f t="shared" si="38"/>
        <v>0</v>
      </c>
      <c r="CH25" s="120">
        <f t="shared" si="39"/>
        <v>0</v>
      </c>
      <c r="CI25" s="120">
        <f t="shared" si="40"/>
        <v>0</v>
      </c>
      <c r="CJ25" s="121">
        <f t="shared" si="41"/>
        <v>0</v>
      </c>
      <c r="CK25" s="118">
        <f t="shared" si="42"/>
        <v>0</v>
      </c>
      <c r="CL25" s="119">
        <f t="shared" si="42"/>
        <v>0</v>
      </c>
      <c r="CM25" s="120">
        <f t="shared" si="43"/>
        <v>0</v>
      </c>
      <c r="CN25" s="120">
        <f t="shared" si="44"/>
        <v>0</v>
      </c>
      <c r="CO25" s="120">
        <f t="shared" si="45"/>
        <v>0</v>
      </c>
      <c r="CP25" s="121">
        <f t="shared" si="46"/>
        <v>0</v>
      </c>
      <c r="CQ25" s="118">
        <f t="shared" si="47"/>
        <v>0</v>
      </c>
      <c r="CR25" s="119">
        <f t="shared" si="47"/>
        <v>0</v>
      </c>
      <c r="CS25" s="120">
        <f t="shared" si="48"/>
        <v>0</v>
      </c>
      <c r="CT25" s="120">
        <f t="shared" si="49"/>
        <v>0</v>
      </c>
      <c r="CU25" s="120">
        <f t="shared" si="50"/>
        <v>0</v>
      </c>
      <c r="CV25" s="121">
        <f t="shared" si="51"/>
        <v>0</v>
      </c>
      <c r="CW25" s="118">
        <f t="shared" si="52"/>
        <v>0</v>
      </c>
      <c r="CX25" s="119">
        <f t="shared" si="52"/>
        <v>0</v>
      </c>
      <c r="CY25" s="120">
        <f t="shared" si="53"/>
        <v>0</v>
      </c>
      <c r="CZ25" s="120">
        <f t="shared" si="54"/>
        <v>0</v>
      </c>
      <c r="DA25" s="120">
        <f t="shared" si="55"/>
        <v>0</v>
      </c>
      <c r="DB25" s="122">
        <f t="shared" si="56"/>
        <v>0</v>
      </c>
      <c r="DC25" s="118">
        <f t="shared" si="57"/>
        <v>10</v>
      </c>
      <c r="DD25" s="119">
        <f t="shared" si="57"/>
        <v>10</v>
      </c>
      <c r="DE25" s="120">
        <f t="shared" si="58"/>
        <v>220</v>
      </c>
      <c r="DF25" s="120">
        <f t="shared" si="59"/>
        <v>2000</v>
      </c>
      <c r="DG25" s="120">
        <f t="shared" si="60"/>
        <v>0</v>
      </c>
      <c r="DH25" s="122">
        <f t="shared" si="61"/>
        <v>0</v>
      </c>
      <c r="DI25" s="123">
        <f t="shared" si="62"/>
        <v>10</v>
      </c>
      <c r="DJ25" s="124">
        <f t="shared" si="62"/>
        <v>10</v>
      </c>
      <c r="DK25" s="125">
        <f t="shared" si="62"/>
        <v>220</v>
      </c>
      <c r="DL25" s="125">
        <f t="shared" si="62"/>
        <v>2000</v>
      </c>
      <c r="DM25" s="126">
        <f t="shared" si="62"/>
        <v>0</v>
      </c>
      <c r="DN25" s="127"/>
      <c r="DO25" s="128"/>
      <c r="DP25" s="129"/>
      <c r="DQ25" s="130">
        <f t="shared" si="63"/>
        <v>0</v>
      </c>
      <c r="DR25" s="131">
        <f t="shared" si="64"/>
        <v>0</v>
      </c>
      <c r="DS25" s="132">
        <f t="shared" si="65"/>
        <v>0</v>
      </c>
      <c r="DT25" s="72"/>
      <c r="DU25" s="73"/>
      <c r="DV25" s="73"/>
      <c r="DW25" s="74"/>
      <c r="DX25" s="75"/>
      <c r="EB25" s="77"/>
      <c r="EC25" s="75"/>
      <c r="EF25" s="214"/>
    </row>
    <row r="26" spans="1:137" s="154" customFormat="1" ht="14.25" customHeight="1" x14ac:dyDescent="0.2">
      <c r="A26" s="133" t="s">
        <v>55</v>
      </c>
      <c r="B26" s="134"/>
      <c r="C26" s="134"/>
      <c r="D26" s="135"/>
      <c r="E26" s="136"/>
      <c r="F26" s="137"/>
      <c r="G26" s="136"/>
      <c r="H26" s="138"/>
      <c r="I26" s="139">
        <f>SUM(I10:I25)</f>
        <v>16</v>
      </c>
      <c r="J26" s="140">
        <f>SUM(J10:J25)</f>
        <v>16</v>
      </c>
      <c r="K26" s="140"/>
      <c r="L26" s="140"/>
      <c r="M26" s="140"/>
      <c r="N26" s="140"/>
      <c r="O26" s="140"/>
      <c r="P26" s="141"/>
      <c r="Q26" s="139">
        <f t="shared" ref="Q26:CB26" si="66">SUM(Q10:Q25)</f>
        <v>0</v>
      </c>
      <c r="R26" s="140">
        <f t="shared" si="66"/>
        <v>0</v>
      </c>
      <c r="S26" s="139">
        <f t="shared" si="66"/>
        <v>0</v>
      </c>
      <c r="T26" s="140">
        <f t="shared" si="66"/>
        <v>0</v>
      </c>
      <c r="U26" s="139">
        <f t="shared" si="66"/>
        <v>0</v>
      </c>
      <c r="V26" s="140">
        <f t="shared" si="66"/>
        <v>0</v>
      </c>
      <c r="W26" s="139">
        <f t="shared" si="66"/>
        <v>20</v>
      </c>
      <c r="X26" s="140">
        <f t="shared" si="66"/>
        <v>20</v>
      </c>
      <c r="Y26" s="139">
        <f t="shared" si="66"/>
        <v>20</v>
      </c>
      <c r="Z26" s="140">
        <f t="shared" si="66"/>
        <v>20</v>
      </c>
      <c r="AA26" s="139">
        <f t="shared" si="66"/>
        <v>20</v>
      </c>
      <c r="AB26" s="140">
        <f t="shared" si="66"/>
        <v>20</v>
      </c>
      <c r="AC26" s="139">
        <f t="shared" si="66"/>
        <v>20</v>
      </c>
      <c r="AD26" s="140">
        <f t="shared" si="66"/>
        <v>20</v>
      </c>
      <c r="AE26" s="139">
        <f t="shared" si="66"/>
        <v>12</v>
      </c>
      <c r="AF26" s="140">
        <f t="shared" si="66"/>
        <v>12</v>
      </c>
      <c r="AG26" s="139">
        <f t="shared" si="66"/>
        <v>10</v>
      </c>
      <c r="AH26" s="140">
        <f t="shared" si="66"/>
        <v>10</v>
      </c>
      <c r="AI26" s="139">
        <f t="shared" si="66"/>
        <v>18</v>
      </c>
      <c r="AJ26" s="140">
        <f t="shared" si="66"/>
        <v>18</v>
      </c>
      <c r="AK26" s="139">
        <f t="shared" si="66"/>
        <v>20</v>
      </c>
      <c r="AL26" s="140">
        <f t="shared" si="66"/>
        <v>20</v>
      </c>
      <c r="AM26" s="139">
        <f t="shared" si="66"/>
        <v>20</v>
      </c>
      <c r="AN26" s="141">
        <f t="shared" si="66"/>
        <v>20</v>
      </c>
      <c r="AO26" s="139">
        <f t="shared" si="66"/>
        <v>0</v>
      </c>
      <c r="AP26" s="140">
        <f t="shared" si="66"/>
        <v>0</v>
      </c>
      <c r="AQ26" s="140">
        <f t="shared" si="66"/>
        <v>0</v>
      </c>
      <c r="AR26" s="140">
        <f t="shared" si="66"/>
        <v>0</v>
      </c>
      <c r="AS26" s="140">
        <f t="shared" si="66"/>
        <v>0</v>
      </c>
      <c r="AT26" s="142">
        <f t="shared" si="66"/>
        <v>0</v>
      </c>
      <c r="AU26" s="139">
        <f t="shared" si="66"/>
        <v>0</v>
      </c>
      <c r="AV26" s="140">
        <f t="shared" si="66"/>
        <v>0</v>
      </c>
      <c r="AW26" s="140">
        <f t="shared" si="66"/>
        <v>0</v>
      </c>
      <c r="AX26" s="140">
        <f t="shared" si="66"/>
        <v>0</v>
      </c>
      <c r="AY26" s="140">
        <f t="shared" si="66"/>
        <v>0</v>
      </c>
      <c r="AZ26" s="142">
        <f t="shared" si="66"/>
        <v>0</v>
      </c>
      <c r="BA26" s="139">
        <f t="shared" si="66"/>
        <v>0</v>
      </c>
      <c r="BB26" s="140">
        <f t="shared" si="66"/>
        <v>0</v>
      </c>
      <c r="BC26" s="140">
        <f t="shared" si="66"/>
        <v>0</v>
      </c>
      <c r="BD26" s="140">
        <f t="shared" si="66"/>
        <v>0</v>
      </c>
      <c r="BE26" s="140">
        <f t="shared" si="66"/>
        <v>0</v>
      </c>
      <c r="BF26" s="142">
        <f t="shared" si="66"/>
        <v>0</v>
      </c>
      <c r="BG26" s="139">
        <f t="shared" si="66"/>
        <v>20</v>
      </c>
      <c r="BH26" s="140">
        <f t="shared" si="66"/>
        <v>20</v>
      </c>
      <c r="BI26" s="140">
        <f t="shared" si="66"/>
        <v>440</v>
      </c>
      <c r="BJ26" s="140">
        <f t="shared" si="66"/>
        <v>3000</v>
      </c>
      <c r="BK26" s="140">
        <f t="shared" si="66"/>
        <v>140</v>
      </c>
      <c r="BL26" s="142">
        <f t="shared" si="66"/>
        <v>0</v>
      </c>
      <c r="BM26" s="139">
        <f t="shared" si="66"/>
        <v>20</v>
      </c>
      <c r="BN26" s="140">
        <f t="shared" si="66"/>
        <v>20</v>
      </c>
      <c r="BO26" s="140">
        <f t="shared" si="66"/>
        <v>440</v>
      </c>
      <c r="BP26" s="140">
        <f t="shared" si="66"/>
        <v>3000</v>
      </c>
      <c r="BQ26" s="140">
        <f t="shared" si="66"/>
        <v>140</v>
      </c>
      <c r="BR26" s="142">
        <f t="shared" si="66"/>
        <v>0</v>
      </c>
      <c r="BS26" s="139">
        <f t="shared" si="66"/>
        <v>20</v>
      </c>
      <c r="BT26" s="140">
        <f t="shared" si="66"/>
        <v>20</v>
      </c>
      <c r="BU26" s="140">
        <f t="shared" si="66"/>
        <v>440</v>
      </c>
      <c r="BV26" s="140">
        <f t="shared" si="66"/>
        <v>3000</v>
      </c>
      <c r="BW26" s="140">
        <f t="shared" si="66"/>
        <v>140</v>
      </c>
      <c r="BX26" s="142">
        <f t="shared" si="66"/>
        <v>0</v>
      </c>
      <c r="BY26" s="139">
        <f t="shared" si="66"/>
        <v>20</v>
      </c>
      <c r="BZ26" s="140">
        <f t="shared" si="66"/>
        <v>20</v>
      </c>
      <c r="CA26" s="140">
        <f t="shared" si="66"/>
        <v>440</v>
      </c>
      <c r="CB26" s="140">
        <f t="shared" si="66"/>
        <v>3000</v>
      </c>
      <c r="CC26" s="140">
        <f t="shared" ref="CC26:DM26" si="67">SUM(CC10:CC25)</f>
        <v>140</v>
      </c>
      <c r="CD26" s="142">
        <f t="shared" si="67"/>
        <v>0</v>
      </c>
      <c r="CE26" s="139">
        <f t="shared" si="67"/>
        <v>12</v>
      </c>
      <c r="CF26" s="140">
        <f t="shared" si="67"/>
        <v>12</v>
      </c>
      <c r="CG26" s="140">
        <f t="shared" si="67"/>
        <v>264</v>
      </c>
      <c r="CH26" s="140">
        <f t="shared" si="67"/>
        <v>1800</v>
      </c>
      <c r="CI26" s="140">
        <f t="shared" si="67"/>
        <v>84</v>
      </c>
      <c r="CJ26" s="142">
        <f t="shared" si="67"/>
        <v>0</v>
      </c>
      <c r="CK26" s="139">
        <f t="shared" si="67"/>
        <v>10</v>
      </c>
      <c r="CL26" s="140">
        <f t="shared" si="67"/>
        <v>10</v>
      </c>
      <c r="CM26" s="140">
        <f t="shared" si="67"/>
        <v>220</v>
      </c>
      <c r="CN26" s="140">
        <f t="shared" si="67"/>
        <v>1500</v>
      </c>
      <c r="CO26" s="140">
        <f t="shared" si="67"/>
        <v>70</v>
      </c>
      <c r="CP26" s="142">
        <f t="shared" si="67"/>
        <v>0</v>
      </c>
      <c r="CQ26" s="139">
        <f t="shared" si="67"/>
        <v>18</v>
      </c>
      <c r="CR26" s="140">
        <f t="shared" si="67"/>
        <v>18</v>
      </c>
      <c r="CS26" s="140">
        <f t="shared" si="67"/>
        <v>396</v>
      </c>
      <c r="CT26" s="140">
        <f t="shared" si="67"/>
        <v>2700</v>
      </c>
      <c r="CU26" s="140">
        <f t="shared" si="67"/>
        <v>126</v>
      </c>
      <c r="CV26" s="142">
        <f t="shared" si="67"/>
        <v>0</v>
      </c>
      <c r="CW26" s="139">
        <f t="shared" si="67"/>
        <v>20</v>
      </c>
      <c r="CX26" s="140">
        <f t="shared" si="67"/>
        <v>20</v>
      </c>
      <c r="CY26" s="140">
        <f t="shared" si="67"/>
        <v>440</v>
      </c>
      <c r="CZ26" s="140">
        <f t="shared" si="67"/>
        <v>3000</v>
      </c>
      <c r="DA26" s="140">
        <f t="shared" si="67"/>
        <v>140</v>
      </c>
      <c r="DB26" s="143">
        <f t="shared" si="67"/>
        <v>0</v>
      </c>
      <c r="DC26" s="139">
        <f t="shared" si="67"/>
        <v>20</v>
      </c>
      <c r="DD26" s="140">
        <f t="shared" si="67"/>
        <v>20</v>
      </c>
      <c r="DE26" s="140">
        <f t="shared" si="67"/>
        <v>440</v>
      </c>
      <c r="DF26" s="140">
        <f t="shared" si="67"/>
        <v>3000</v>
      </c>
      <c r="DG26" s="140">
        <f t="shared" si="67"/>
        <v>140</v>
      </c>
      <c r="DH26" s="143">
        <f t="shared" si="67"/>
        <v>0</v>
      </c>
      <c r="DI26" s="139">
        <f t="shared" si="67"/>
        <v>160</v>
      </c>
      <c r="DJ26" s="140">
        <f t="shared" si="67"/>
        <v>160</v>
      </c>
      <c r="DK26" s="140">
        <f t="shared" si="67"/>
        <v>3520</v>
      </c>
      <c r="DL26" s="140">
        <f t="shared" si="67"/>
        <v>24000</v>
      </c>
      <c r="DM26" s="141">
        <f t="shared" si="67"/>
        <v>1120</v>
      </c>
      <c r="DN26" s="144"/>
      <c r="DO26" s="145"/>
      <c r="DP26" s="142"/>
      <c r="DQ26" s="146">
        <f>SUM(DQ10:DQ25)</f>
        <v>0</v>
      </c>
      <c r="DR26" s="147">
        <f>SUM(DR10:DR25)</f>
        <v>0</v>
      </c>
      <c r="DS26" s="148">
        <f>SUM(DS10:DS25)</f>
        <v>0</v>
      </c>
      <c r="DT26" s="149"/>
      <c r="DU26" s="150"/>
      <c r="DV26" s="150"/>
      <c r="DW26" s="150"/>
      <c r="DY26" s="152"/>
      <c r="DZ26" s="153"/>
      <c r="EB26" s="155"/>
      <c r="EC26" s="155"/>
      <c r="EF26" s="214"/>
    </row>
    <row r="27" spans="1:137" s="154" customFormat="1" ht="14.25" customHeight="1" x14ac:dyDescent="0.2">
      <c r="A27" s="156"/>
      <c r="B27" s="157"/>
      <c r="C27" s="158"/>
      <c r="D27" s="159" t="s">
        <v>56</v>
      </c>
      <c r="E27" s="160"/>
      <c r="F27" s="161"/>
      <c r="G27" s="160"/>
      <c r="H27" s="160" t="s">
        <v>51</v>
      </c>
      <c r="I27" s="162">
        <f t="shared" ref="I27:J30" si="68">SUMIF($H$10:$H$25,$H27,I$10:I$25)</f>
        <v>16</v>
      </c>
      <c r="J27" s="163">
        <f t="shared" si="68"/>
        <v>16</v>
      </c>
      <c r="K27" s="163"/>
      <c r="L27" s="163"/>
      <c r="M27" s="163"/>
      <c r="N27" s="163"/>
      <c r="O27" s="163"/>
      <c r="P27" s="164"/>
      <c r="Q27" s="162">
        <f t="shared" ref="Q27:AF30" si="69">SUMIF($H$10:$H$25,$H27,Q$10:Q$25)</f>
        <v>0</v>
      </c>
      <c r="R27" s="163">
        <f t="shared" si="69"/>
        <v>0</v>
      </c>
      <c r="S27" s="162">
        <f t="shared" si="69"/>
        <v>0</v>
      </c>
      <c r="T27" s="163">
        <f t="shared" si="69"/>
        <v>0</v>
      </c>
      <c r="U27" s="162">
        <f t="shared" si="69"/>
        <v>0</v>
      </c>
      <c r="V27" s="163">
        <f t="shared" si="69"/>
        <v>0</v>
      </c>
      <c r="W27" s="162">
        <f t="shared" si="69"/>
        <v>20</v>
      </c>
      <c r="X27" s="163">
        <f t="shared" si="69"/>
        <v>20</v>
      </c>
      <c r="Y27" s="162">
        <f t="shared" si="69"/>
        <v>20</v>
      </c>
      <c r="Z27" s="163">
        <f t="shared" si="69"/>
        <v>20</v>
      </c>
      <c r="AA27" s="162">
        <f t="shared" si="69"/>
        <v>20</v>
      </c>
      <c r="AB27" s="163">
        <f t="shared" si="69"/>
        <v>20</v>
      </c>
      <c r="AC27" s="162">
        <f t="shared" si="69"/>
        <v>20</v>
      </c>
      <c r="AD27" s="163">
        <f t="shared" si="69"/>
        <v>20</v>
      </c>
      <c r="AE27" s="162">
        <f t="shared" si="69"/>
        <v>12</v>
      </c>
      <c r="AF27" s="163">
        <f t="shared" si="69"/>
        <v>12</v>
      </c>
      <c r="AG27" s="162">
        <f t="shared" ref="AG27:AV30" si="70">SUMIF($H$10:$H$25,$H27,AG$10:AG$25)</f>
        <v>10</v>
      </c>
      <c r="AH27" s="163">
        <f t="shared" si="70"/>
        <v>10</v>
      </c>
      <c r="AI27" s="162">
        <f t="shared" si="70"/>
        <v>18</v>
      </c>
      <c r="AJ27" s="163">
        <f t="shared" si="70"/>
        <v>18</v>
      </c>
      <c r="AK27" s="162">
        <f t="shared" si="70"/>
        <v>20</v>
      </c>
      <c r="AL27" s="163">
        <f t="shared" si="70"/>
        <v>20</v>
      </c>
      <c r="AM27" s="162">
        <f t="shared" si="70"/>
        <v>20</v>
      </c>
      <c r="AN27" s="164">
        <f t="shared" si="70"/>
        <v>20</v>
      </c>
      <c r="AO27" s="162">
        <f t="shared" si="70"/>
        <v>0</v>
      </c>
      <c r="AP27" s="163">
        <f t="shared" si="70"/>
        <v>0</v>
      </c>
      <c r="AQ27" s="163">
        <f t="shared" si="70"/>
        <v>0</v>
      </c>
      <c r="AR27" s="163">
        <f t="shared" si="70"/>
        <v>0</v>
      </c>
      <c r="AS27" s="163">
        <f t="shared" si="70"/>
        <v>0</v>
      </c>
      <c r="AT27" s="165">
        <f t="shared" si="70"/>
        <v>0</v>
      </c>
      <c r="AU27" s="162">
        <f t="shared" si="70"/>
        <v>0</v>
      </c>
      <c r="AV27" s="163">
        <f t="shared" si="70"/>
        <v>0</v>
      </c>
      <c r="AW27" s="163">
        <f t="shared" ref="AW27:BL30" si="71">SUMIF($H$10:$H$25,$H27,AW$10:AW$25)</f>
        <v>0</v>
      </c>
      <c r="AX27" s="163">
        <f t="shared" si="71"/>
        <v>0</v>
      </c>
      <c r="AY27" s="163">
        <f t="shared" si="71"/>
        <v>0</v>
      </c>
      <c r="AZ27" s="165">
        <f t="shared" si="71"/>
        <v>0</v>
      </c>
      <c r="BA27" s="162">
        <f t="shared" si="71"/>
        <v>0</v>
      </c>
      <c r="BB27" s="163">
        <f t="shared" si="71"/>
        <v>0</v>
      </c>
      <c r="BC27" s="163">
        <f t="shared" si="71"/>
        <v>0</v>
      </c>
      <c r="BD27" s="163">
        <f t="shared" si="71"/>
        <v>0</v>
      </c>
      <c r="BE27" s="163">
        <f t="shared" si="71"/>
        <v>0</v>
      </c>
      <c r="BF27" s="165">
        <f t="shared" si="71"/>
        <v>0</v>
      </c>
      <c r="BG27" s="162">
        <f t="shared" si="71"/>
        <v>20</v>
      </c>
      <c r="BH27" s="163">
        <f t="shared" si="71"/>
        <v>20</v>
      </c>
      <c r="BI27" s="163">
        <f t="shared" si="71"/>
        <v>440</v>
      </c>
      <c r="BJ27" s="163">
        <f t="shared" si="71"/>
        <v>3000</v>
      </c>
      <c r="BK27" s="163">
        <f t="shared" si="71"/>
        <v>140</v>
      </c>
      <c r="BL27" s="165">
        <f t="shared" si="71"/>
        <v>0</v>
      </c>
      <c r="BM27" s="162">
        <f t="shared" ref="BM27:CB30" si="72">SUMIF($H$10:$H$25,$H27,BM$10:BM$25)</f>
        <v>20</v>
      </c>
      <c r="BN27" s="163">
        <f t="shared" si="72"/>
        <v>20</v>
      </c>
      <c r="BO27" s="163">
        <f t="shared" si="72"/>
        <v>440</v>
      </c>
      <c r="BP27" s="163">
        <f t="shared" si="72"/>
        <v>3000</v>
      </c>
      <c r="BQ27" s="163">
        <f t="shared" si="72"/>
        <v>140</v>
      </c>
      <c r="BR27" s="165">
        <f t="shared" si="72"/>
        <v>0</v>
      </c>
      <c r="BS27" s="162">
        <f t="shared" si="72"/>
        <v>20</v>
      </c>
      <c r="BT27" s="163">
        <f t="shared" si="72"/>
        <v>20</v>
      </c>
      <c r="BU27" s="163">
        <f t="shared" si="72"/>
        <v>440</v>
      </c>
      <c r="BV27" s="163">
        <f t="shared" si="72"/>
        <v>3000</v>
      </c>
      <c r="BW27" s="163">
        <f t="shared" si="72"/>
        <v>140</v>
      </c>
      <c r="BX27" s="165">
        <f t="shared" si="72"/>
        <v>0</v>
      </c>
      <c r="BY27" s="162">
        <f t="shared" si="72"/>
        <v>20</v>
      </c>
      <c r="BZ27" s="163">
        <f t="shared" si="72"/>
        <v>20</v>
      </c>
      <c r="CA27" s="163">
        <f t="shared" si="72"/>
        <v>440</v>
      </c>
      <c r="CB27" s="163">
        <f t="shared" si="72"/>
        <v>3000</v>
      </c>
      <c r="CC27" s="163">
        <f t="shared" ref="CC27:CR30" si="73">SUMIF($H$10:$H$25,$H27,CC$10:CC$25)</f>
        <v>140</v>
      </c>
      <c r="CD27" s="165">
        <f t="shared" si="73"/>
        <v>0</v>
      </c>
      <c r="CE27" s="162">
        <f t="shared" si="73"/>
        <v>12</v>
      </c>
      <c r="CF27" s="163">
        <f t="shared" si="73"/>
        <v>12</v>
      </c>
      <c r="CG27" s="163">
        <f t="shared" si="73"/>
        <v>264</v>
      </c>
      <c r="CH27" s="163">
        <f t="shared" si="73"/>
        <v>1800</v>
      </c>
      <c r="CI27" s="163">
        <f t="shared" si="73"/>
        <v>84</v>
      </c>
      <c r="CJ27" s="165">
        <f t="shared" si="73"/>
        <v>0</v>
      </c>
      <c r="CK27" s="162">
        <f t="shared" si="73"/>
        <v>10</v>
      </c>
      <c r="CL27" s="163">
        <f t="shared" si="73"/>
        <v>10</v>
      </c>
      <c r="CM27" s="163">
        <f t="shared" si="73"/>
        <v>220</v>
      </c>
      <c r="CN27" s="163">
        <f t="shared" si="73"/>
        <v>1500</v>
      </c>
      <c r="CO27" s="163">
        <f t="shared" si="73"/>
        <v>70</v>
      </c>
      <c r="CP27" s="165">
        <f t="shared" si="73"/>
        <v>0</v>
      </c>
      <c r="CQ27" s="162">
        <f t="shared" si="73"/>
        <v>18</v>
      </c>
      <c r="CR27" s="163">
        <f t="shared" si="73"/>
        <v>18</v>
      </c>
      <c r="CS27" s="163">
        <f t="shared" ref="CS27:DH30" si="74">SUMIF($H$10:$H$25,$H27,CS$10:CS$25)</f>
        <v>396</v>
      </c>
      <c r="CT27" s="163">
        <f t="shared" si="74"/>
        <v>2700</v>
      </c>
      <c r="CU27" s="163">
        <f t="shared" si="74"/>
        <v>126</v>
      </c>
      <c r="CV27" s="165">
        <f t="shared" si="74"/>
        <v>0</v>
      </c>
      <c r="CW27" s="162">
        <f t="shared" si="74"/>
        <v>20</v>
      </c>
      <c r="CX27" s="163">
        <f t="shared" si="74"/>
        <v>20</v>
      </c>
      <c r="CY27" s="163">
        <f t="shared" si="74"/>
        <v>440</v>
      </c>
      <c r="CZ27" s="163">
        <f t="shared" si="74"/>
        <v>3000</v>
      </c>
      <c r="DA27" s="163">
        <f t="shared" si="74"/>
        <v>140</v>
      </c>
      <c r="DB27" s="166">
        <f t="shared" si="74"/>
        <v>0</v>
      </c>
      <c r="DC27" s="162">
        <f t="shared" si="74"/>
        <v>20</v>
      </c>
      <c r="DD27" s="163">
        <f t="shared" si="74"/>
        <v>20</v>
      </c>
      <c r="DE27" s="163">
        <f t="shared" si="74"/>
        <v>440</v>
      </c>
      <c r="DF27" s="163">
        <f t="shared" si="74"/>
        <v>3000</v>
      </c>
      <c r="DG27" s="163">
        <f t="shared" si="74"/>
        <v>140</v>
      </c>
      <c r="DH27" s="166">
        <f t="shared" si="74"/>
        <v>0</v>
      </c>
      <c r="DI27" s="162">
        <f t="shared" ref="DI27:DM30" si="75">SUMIF($H$10:$H$25,$H27,DI$10:DI$25)</f>
        <v>160</v>
      </c>
      <c r="DJ27" s="163">
        <f t="shared" si="75"/>
        <v>160</v>
      </c>
      <c r="DK27" s="163">
        <f t="shared" si="75"/>
        <v>3520</v>
      </c>
      <c r="DL27" s="163">
        <f t="shared" si="75"/>
        <v>24000</v>
      </c>
      <c r="DM27" s="164">
        <f t="shared" si="75"/>
        <v>1120</v>
      </c>
      <c r="DN27" s="167"/>
      <c r="DO27" s="168"/>
      <c r="DP27" s="165"/>
      <c r="DQ27" s="169">
        <f t="shared" ref="DQ27:DS30" si="76">SUMIF($H$10:$H$25,$H27,DQ$10:DQ$25)</f>
        <v>0</v>
      </c>
      <c r="DR27" s="170">
        <f t="shared" si="76"/>
        <v>0</v>
      </c>
      <c r="DS27" s="171">
        <f t="shared" si="76"/>
        <v>0</v>
      </c>
      <c r="DT27" s="172"/>
      <c r="DU27" s="173"/>
      <c r="DV27" s="173"/>
      <c r="DW27" s="173"/>
      <c r="DX27" s="174"/>
      <c r="DY27" s="152"/>
      <c r="DZ27" s="153"/>
      <c r="EF27" s="214"/>
    </row>
    <row r="28" spans="1:137" s="154" customFormat="1" ht="14.25" customHeight="1" x14ac:dyDescent="0.2">
      <c r="A28" s="156"/>
      <c r="B28" s="157"/>
      <c r="C28" s="158"/>
      <c r="D28" s="175"/>
      <c r="E28" s="161"/>
      <c r="F28" s="161"/>
      <c r="G28" s="161"/>
      <c r="H28" s="160" t="s">
        <v>57</v>
      </c>
      <c r="I28" s="162">
        <f t="shared" si="68"/>
        <v>0</v>
      </c>
      <c r="J28" s="163">
        <f t="shared" si="68"/>
        <v>0</v>
      </c>
      <c r="K28" s="163"/>
      <c r="L28" s="163"/>
      <c r="M28" s="163"/>
      <c r="N28" s="163"/>
      <c r="O28" s="163"/>
      <c r="P28" s="164"/>
      <c r="Q28" s="162">
        <f t="shared" si="69"/>
        <v>0</v>
      </c>
      <c r="R28" s="163">
        <f t="shared" si="69"/>
        <v>0</v>
      </c>
      <c r="S28" s="162">
        <f t="shared" si="69"/>
        <v>0</v>
      </c>
      <c r="T28" s="163">
        <f t="shared" si="69"/>
        <v>0</v>
      </c>
      <c r="U28" s="162">
        <f t="shared" si="69"/>
        <v>0</v>
      </c>
      <c r="V28" s="163">
        <f t="shared" si="69"/>
        <v>0</v>
      </c>
      <c r="W28" s="162">
        <f t="shared" si="69"/>
        <v>0</v>
      </c>
      <c r="X28" s="163">
        <f t="shared" si="69"/>
        <v>0</v>
      </c>
      <c r="Y28" s="162">
        <f t="shared" si="69"/>
        <v>0</v>
      </c>
      <c r="Z28" s="163">
        <f t="shared" si="69"/>
        <v>0</v>
      </c>
      <c r="AA28" s="162">
        <f t="shared" si="69"/>
        <v>0</v>
      </c>
      <c r="AB28" s="163">
        <f t="shared" si="69"/>
        <v>0</v>
      </c>
      <c r="AC28" s="162">
        <f t="shared" si="69"/>
        <v>0</v>
      </c>
      <c r="AD28" s="163">
        <f t="shared" si="69"/>
        <v>0</v>
      </c>
      <c r="AE28" s="162">
        <f t="shared" si="69"/>
        <v>0</v>
      </c>
      <c r="AF28" s="163">
        <f t="shared" si="69"/>
        <v>0</v>
      </c>
      <c r="AG28" s="162">
        <f t="shared" si="70"/>
        <v>0</v>
      </c>
      <c r="AH28" s="163">
        <f t="shared" si="70"/>
        <v>0</v>
      </c>
      <c r="AI28" s="162">
        <f t="shared" si="70"/>
        <v>0</v>
      </c>
      <c r="AJ28" s="163">
        <f t="shared" si="70"/>
        <v>0</v>
      </c>
      <c r="AK28" s="162">
        <f t="shared" si="70"/>
        <v>0</v>
      </c>
      <c r="AL28" s="163">
        <f t="shared" si="70"/>
        <v>0</v>
      </c>
      <c r="AM28" s="162">
        <f t="shared" si="70"/>
        <v>0</v>
      </c>
      <c r="AN28" s="164">
        <f t="shared" si="70"/>
        <v>0</v>
      </c>
      <c r="AO28" s="162">
        <f t="shared" si="70"/>
        <v>0</v>
      </c>
      <c r="AP28" s="163">
        <f t="shared" si="70"/>
        <v>0</v>
      </c>
      <c r="AQ28" s="163">
        <f t="shared" si="70"/>
        <v>0</v>
      </c>
      <c r="AR28" s="163">
        <f t="shared" si="70"/>
        <v>0</v>
      </c>
      <c r="AS28" s="163">
        <f t="shared" si="70"/>
        <v>0</v>
      </c>
      <c r="AT28" s="165">
        <f t="shared" si="70"/>
        <v>0</v>
      </c>
      <c r="AU28" s="162">
        <f t="shared" si="70"/>
        <v>0</v>
      </c>
      <c r="AV28" s="163">
        <f t="shared" si="70"/>
        <v>0</v>
      </c>
      <c r="AW28" s="163">
        <f t="shared" si="71"/>
        <v>0</v>
      </c>
      <c r="AX28" s="163">
        <f t="shared" si="71"/>
        <v>0</v>
      </c>
      <c r="AY28" s="163">
        <f t="shared" si="71"/>
        <v>0</v>
      </c>
      <c r="AZ28" s="165">
        <f t="shared" si="71"/>
        <v>0</v>
      </c>
      <c r="BA28" s="162">
        <f t="shared" si="71"/>
        <v>0</v>
      </c>
      <c r="BB28" s="163">
        <f t="shared" si="71"/>
        <v>0</v>
      </c>
      <c r="BC28" s="163">
        <f t="shared" si="71"/>
        <v>0</v>
      </c>
      <c r="BD28" s="163">
        <f t="shared" si="71"/>
        <v>0</v>
      </c>
      <c r="BE28" s="163">
        <f t="shared" si="71"/>
        <v>0</v>
      </c>
      <c r="BF28" s="165">
        <f t="shared" si="71"/>
        <v>0</v>
      </c>
      <c r="BG28" s="162">
        <f t="shared" si="71"/>
        <v>0</v>
      </c>
      <c r="BH28" s="163">
        <f t="shared" si="71"/>
        <v>0</v>
      </c>
      <c r="BI28" s="163">
        <f t="shared" si="71"/>
        <v>0</v>
      </c>
      <c r="BJ28" s="163">
        <f t="shared" si="71"/>
        <v>0</v>
      </c>
      <c r="BK28" s="163">
        <f t="shared" si="71"/>
        <v>0</v>
      </c>
      <c r="BL28" s="165">
        <f t="shared" si="71"/>
        <v>0</v>
      </c>
      <c r="BM28" s="162">
        <f t="shared" si="72"/>
        <v>0</v>
      </c>
      <c r="BN28" s="163">
        <f t="shared" si="72"/>
        <v>0</v>
      </c>
      <c r="BO28" s="163">
        <f t="shared" si="72"/>
        <v>0</v>
      </c>
      <c r="BP28" s="163">
        <f t="shared" si="72"/>
        <v>0</v>
      </c>
      <c r="BQ28" s="163">
        <f t="shared" si="72"/>
        <v>0</v>
      </c>
      <c r="BR28" s="165">
        <f t="shared" si="72"/>
        <v>0</v>
      </c>
      <c r="BS28" s="162">
        <f t="shared" si="72"/>
        <v>0</v>
      </c>
      <c r="BT28" s="163">
        <f t="shared" si="72"/>
        <v>0</v>
      </c>
      <c r="BU28" s="163">
        <f t="shared" si="72"/>
        <v>0</v>
      </c>
      <c r="BV28" s="163">
        <f t="shared" si="72"/>
        <v>0</v>
      </c>
      <c r="BW28" s="163">
        <f t="shared" si="72"/>
        <v>0</v>
      </c>
      <c r="BX28" s="165">
        <f t="shared" si="72"/>
        <v>0</v>
      </c>
      <c r="BY28" s="162">
        <f t="shared" si="72"/>
        <v>0</v>
      </c>
      <c r="BZ28" s="163">
        <f t="shared" si="72"/>
        <v>0</v>
      </c>
      <c r="CA28" s="163">
        <f t="shared" si="72"/>
        <v>0</v>
      </c>
      <c r="CB28" s="163">
        <f t="shared" si="72"/>
        <v>0</v>
      </c>
      <c r="CC28" s="163">
        <f t="shared" si="73"/>
        <v>0</v>
      </c>
      <c r="CD28" s="165">
        <f t="shared" si="73"/>
        <v>0</v>
      </c>
      <c r="CE28" s="162">
        <f t="shared" si="73"/>
        <v>0</v>
      </c>
      <c r="CF28" s="163">
        <f t="shared" si="73"/>
        <v>0</v>
      </c>
      <c r="CG28" s="163">
        <f t="shared" si="73"/>
        <v>0</v>
      </c>
      <c r="CH28" s="163">
        <f t="shared" si="73"/>
        <v>0</v>
      </c>
      <c r="CI28" s="163">
        <f t="shared" si="73"/>
        <v>0</v>
      </c>
      <c r="CJ28" s="165">
        <f t="shared" si="73"/>
        <v>0</v>
      </c>
      <c r="CK28" s="162">
        <f t="shared" si="73"/>
        <v>0</v>
      </c>
      <c r="CL28" s="163">
        <f t="shared" si="73"/>
        <v>0</v>
      </c>
      <c r="CM28" s="163">
        <f t="shared" si="73"/>
        <v>0</v>
      </c>
      <c r="CN28" s="163">
        <f t="shared" si="73"/>
        <v>0</v>
      </c>
      <c r="CO28" s="163">
        <f t="shared" si="73"/>
        <v>0</v>
      </c>
      <c r="CP28" s="165">
        <f t="shared" si="73"/>
        <v>0</v>
      </c>
      <c r="CQ28" s="162">
        <f t="shared" si="73"/>
        <v>0</v>
      </c>
      <c r="CR28" s="163">
        <f t="shared" si="73"/>
        <v>0</v>
      </c>
      <c r="CS28" s="163">
        <f t="shared" si="74"/>
        <v>0</v>
      </c>
      <c r="CT28" s="163">
        <f t="shared" si="74"/>
        <v>0</v>
      </c>
      <c r="CU28" s="163">
        <f t="shared" si="74"/>
        <v>0</v>
      </c>
      <c r="CV28" s="165">
        <f t="shared" si="74"/>
        <v>0</v>
      </c>
      <c r="CW28" s="162">
        <f t="shared" si="74"/>
        <v>0</v>
      </c>
      <c r="CX28" s="163">
        <f t="shared" si="74"/>
        <v>0</v>
      </c>
      <c r="CY28" s="163">
        <f t="shared" si="74"/>
        <v>0</v>
      </c>
      <c r="CZ28" s="163">
        <f t="shared" si="74"/>
        <v>0</v>
      </c>
      <c r="DA28" s="163">
        <f t="shared" si="74"/>
        <v>0</v>
      </c>
      <c r="DB28" s="166">
        <f t="shared" si="74"/>
        <v>0</v>
      </c>
      <c r="DC28" s="162">
        <f t="shared" si="74"/>
        <v>0</v>
      </c>
      <c r="DD28" s="163">
        <f t="shared" si="74"/>
        <v>0</v>
      </c>
      <c r="DE28" s="163">
        <f t="shared" si="74"/>
        <v>0</v>
      </c>
      <c r="DF28" s="163">
        <f t="shared" si="74"/>
        <v>0</v>
      </c>
      <c r="DG28" s="163">
        <f t="shared" si="74"/>
        <v>0</v>
      </c>
      <c r="DH28" s="166">
        <f t="shared" si="74"/>
        <v>0</v>
      </c>
      <c r="DI28" s="162">
        <f t="shared" si="75"/>
        <v>0</v>
      </c>
      <c r="DJ28" s="163">
        <f t="shared" si="75"/>
        <v>0</v>
      </c>
      <c r="DK28" s="163">
        <f t="shared" si="75"/>
        <v>0</v>
      </c>
      <c r="DL28" s="163">
        <f t="shared" si="75"/>
        <v>0</v>
      </c>
      <c r="DM28" s="164">
        <f t="shared" si="75"/>
        <v>0</v>
      </c>
      <c r="DN28" s="167"/>
      <c r="DO28" s="168"/>
      <c r="DP28" s="165"/>
      <c r="DQ28" s="169">
        <f t="shared" si="76"/>
        <v>0</v>
      </c>
      <c r="DR28" s="170">
        <f t="shared" si="76"/>
        <v>0</v>
      </c>
      <c r="DS28" s="171">
        <f t="shared" si="76"/>
        <v>0</v>
      </c>
      <c r="DT28" s="172"/>
      <c r="DU28" s="173"/>
      <c r="DV28" s="173"/>
      <c r="DW28" s="173"/>
      <c r="DY28" s="152"/>
      <c r="DZ28" s="153"/>
    </row>
    <row r="29" spans="1:137" s="154" customFormat="1" ht="14.25" customHeight="1" x14ac:dyDescent="0.2">
      <c r="A29" s="156"/>
      <c r="B29" s="157"/>
      <c r="C29" s="158"/>
      <c r="D29" s="175"/>
      <c r="E29" s="161"/>
      <c r="F29" s="161"/>
      <c r="G29" s="161"/>
      <c r="H29" s="160" t="s">
        <v>58</v>
      </c>
      <c r="I29" s="162">
        <f t="shared" si="68"/>
        <v>0</v>
      </c>
      <c r="J29" s="163">
        <f t="shared" si="68"/>
        <v>0</v>
      </c>
      <c r="K29" s="163"/>
      <c r="L29" s="163"/>
      <c r="M29" s="163"/>
      <c r="N29" s="163"/>
      <c r="O29" s="163"/>
      <c r="P29" s="164"/>
      <c r="Q29" s="162">
        <f t="shared" si="69"/>
        <v>0</v>
      </c>
      <c r="R29" s="163">
        <f t="shared" si="69"/>
        <v>0</v>
      </c>
      <c r="S29" s="162">
        <f t="shared" si="69"/>
        <v>0</v>
      </c>
      <c r="T29" s="163">
        <f t="shared" si="69"/>
        <v>0</v>
      </c>
      <c r="U29" s="162">
        <f t="shared" si="69"/>
        <v>0</v>
      </c>
      <c r="V29" s="163">
        <f t="shared" si="69"/>
        <v>0</v>
      </c>
      <c r="W29" s="162">
        <f t="shared" si="69"/>
        <v>0</v>
      </c>
      <c r="X29" s="163">
        <f t="shared" si="69"/>
        <v>0</v>
      </c>
      <c r="Y29" s="162">
        <f t="shared" si="69"/>
        <v>0</v>
      </c>
      <c r="Z29" s="163">
        <f t="shared" si="69"/>
        <v>0</v>
      </c>
      <c r="AA29" s="162">
        <f t="shared" si="69"/>
        <v>0</v>
      </c>
      <c r="AB29" s="163">
        <f t="shared" si="69"/>
        <v>0</v>
      </c>
      <c r="AC29" s="162">
        <f t="shared" si="69"/>
        <v>0</v>
      </c>
      <c r="AD29" s="163">
        <f t="shared" si="69"/>
        <v>0</v>
      </c>
      <c r="AE29" s="162">
        <f t="shared" si="69"/>
        <v>0</v>
      </c>
      <c r="AF29" s="163">
        <f t="shared" si="69"/>
        <v>0</v>
      </c>
      <c r="AG29" s="162">
        <f t="shared" si="70"/>
        <v>0</v>
      </c>
      <c r="AH29" s="163">
        <f t="shared" si="70"/>
        <v>0</v>
      </c>
      <c r="AI29" s="162">
        <f t="shared" si="70"/>
        <v>0</v>
      </c>
      <c r="AJ29" s="163">
        <f t="shared" si="70"/>
        <v>0</v>
      </c>
      <c r="AK29" s="162">
        <f t="shared" si="70"/>
        <v>0</v>
      </c>
      <c r="AL29" s="163">
        <f t="shared" si="70"/>
        <v>0</v>
      </c>
      <c r="AM29" s="162">
        <f t="shared" si="70"/>
        <v>0</v>
      </c>
      <c r="AN29" s="164">
        <f t="shared" si="70"/>
        <v>0</v>
      </c>
      <c r="AO29" s="162">
        <f t="shared" si="70"/>
        <v>0</v>
      </c>
      <c r="AP29" s="163">
        <f t="shared" si="70"/>
        <v>0</v>
      </c>
      <c r="AQ29" s="163">
        <f t="shared" si="70"/>
        <v>0</v>
      </c>
      <c r="AR29" s="163">
        <f t="shared" si="70"/>
        <v>0</v>
      </c>
      <c r="AS29" s="163">
        <f t="shared" si="70"/>
        <v>0</v>
      </c>
      <c r="AT29" s="165">
        <f t="shared" si="70"/>
        <v>0</v>
      </c>
      <c r="AU29" s="162">
        <f t="shared" si="70"/>
        <v>0</v>
      </c>
      <c r="AV29" s="163">
        <f t="shared" si="70"/>
        <v>0</v>
      </c>
      <c r="AW29" s="163">
        <f t="shared" si="71"/>
        <v>0</v>
      </c>
      <c r="AX29" s="163">
        <f t="shared" si="71"/>
        <v>0</v>
      </c>
      <c r="AY29" s="163">
        <f t="shared" si="71"/>
        <v>0</v>
      </c>
      <c r="AZ29" s="165">
        <f t="shared" si="71"/>
        <v>0</v>
      </c>
      <c r="BA29" s="162">
        <f t="shared" si="71"/>
        <v>0</v>
      </c>
      <c r="BB29" s="163">
        <f t="shared" si="71"/>
        <v>0</v>
      </c>
      <c r="BC29" s="163">
        <f t="shared" si="71"/>
        <v>0</v>
      </c>
      <c r="BD29" s="163">
        <f t="shared" si="71"/>
        <v>0</v>
      </c>
      <c r="BE29" s="163">
        <f t="shared" si="71"/>
        <v>0</v>
      </c>
      <c r="BF29" s="165">
        <f t="shared" si="71"/>
        <v>0</v>
      </c>
      <c r="BG29" s="162">
        <f t="shared" si="71"/>
        <v>0</v>
      </c>
      <c r="BH29" s="163">
        <f t="shared" si="71"/>
        <v>0</v>
      </c>
      <c r="BI29" s="163">
        <f t="shared" si="71"/>
        <v>0</v>
      </c>
      <c r="BJ29" s="163">
        <f t="shared" si="71"/>
        <v>0</v>
      </c>
      <c r="BK29" s="163">
        <f t="shared" si="71"/>
        <v>0</v>
      </c>
      <c r="BL29" s="165">
        <f t="shared" si="71"/>
        <v>0</v>
      </c>
      <c r="BM29" s="162">
        <f t="shared" si="72"/>
        <v>0</v>
      </c>
      <c r="BN29" s="163">
        <f t="shared" si="72"/>
        <v>0</v>
      </c>
      <c r="BO29" s="163">
        <f t="shared" si="72"/>
        <v>0</v>
      </c>
      <c r="BP29" s="163">
        <f t="shared" si="72"/>
        <v>0</v>
      </c>
      <c r="BQ29" s="163">
        <f t="shared" si="72"/>
        <v>0</v>
      </c>
      <c r="BR29" s="165">
        <f t="shared" si="72"/>
        <v>0</v>
      </c>
      <c r="BS29" s="162">
        <f t="shared" si="72"/>
        <v>0</v>
      </c>
      <c r="BT29" s="163">
        <f t="shared" si="72"/>
        <v>0</v>
      </c>
      <c r="BU29" s="163">
        <f t="shared" si="72"/>
        <v>0</v>
      </c>
      <c r="BV29" s="163">
        <f t="shared" si="72"/>
        <v>0</v>
      </c>
      <c r="BW29" s="163">
        <f t="shared" si="72"/>
        <v>0</v>
      </c>
      <c r="BX29" s="165">
        <f t="shared" si="72"/>
        <v>0</v>
      </c>
      <c r="BY29" s="162">
        <f t="shared" si="72"/>
        <v>0</v>
      </c>
      <c r="BZ29" s="163">
        <f t="shared" si="72"/>
        <v>0</v>
      </c>
      <c r="CA29" s="163">
        <f t="shared" si="72"/>
        <v>0</v>
      </c>
      <c r="CB29" s="163">
        <f t="shared" si="72"/>
        <v>0</v>
      </c>
      <c r="CC29" s="163">
        <f t="shared" si="73"/>
        <v>0</v>
      </c>
      <c r="CD29" s="165">
        <f t="shared" si="73"/>
        <v>0</v>
      </c>
      <c r="CE29" s="162">
        <f t="shared" si="73"/>
        <v>0</v>
      </c>
      <c r="CF29" s="163">
        <f t="shared" si="73"/>
        <v>0</v>
      </c>
      <c r="CG29" s="163">
        <f t="shared" si="73"/>
        <v>0</v>
      </c>
      <c r="CH29" s="163">
        <f t="shared" si="73"/>
        <v>0</v>
      </c>
      <c r="CI29" s="163">
        <f t="shared" si="73"/>
        <v>0</v>
      </c>
      <c r="CJ29" s="165">
        <f t="shared" si="73"/>
        <v>0</v>
      </c>
      <c r="CK29" s="162">
        <f t="shared" si="73"/>
        <v>0</v>
      </c>
      <c r="CL29" s="163">
        <f t="shared" si="73"/>
        <v>0</v>
      </c>
      <c r="CM29" s="163">
        <f t="shared" si="73"/>
        <v>0</v>
      </c>
      <c r="CN29" s="163">
        <f t="shared" si="73"/>
        <v>0</v>
      </c>
      <c r="CO29" s="163">
        <f t="shared" si="73"/>
        <v>0</v>
      </c>
      <c r="CP29" s="165">
        <f t="shared" si="73"/>
        <v>0</v>
      </c>
      <c r="CQ29" s="162">
        <f t="shared" si="73"/>
        <v>0</v>
      </c>
      <c r="CR29" s="163">
        <f t="shared" si="73"/>
        <v>0</v>
      </c>
      <c r="CS29" s="163">
        <f t="shared" si="74"/>
        <v>0</v>
      </c>
      <c r="CT29" s="163">
        <f t="shared" si="74"/>
        <v>0</v>
      </c>
      <c r="CU29" s="163">
        <f t="shared" si="74"/>
        <v>0</v>
      </c>
      <c r="CV29" s="165">
        <f t="shared" si="74"/>
        <v>0</v>
      </c>
      <c r="CW29" s="162">
        <f t="shared" si="74"/>
        <v>0</v>
      </c>
      <c r="CX29" s="163">
        <f t="shared" si="74"/>
        <v>0</v>
      </c>
      <c r="CY29" s="163">
        <f t="shared" si="74"/>
        <v>0</v>
      </c>
      <c r="CZ29" s="163">
        <f t="shared" si="74"/>
        <v>0</v>
      </c>
      <c r="DA29" s="163">
        <f t="shared" si="74"/>
        <v>0</v>
      </c>
      <c r="DB29" s="166">
        <f t="shared" si="74"/>
        <v>0</v>
      </c>
      <c r="DC29" s="162">
        <f t="shared" si="74"/>
        <v>0</v>
      </c>
      <c r="DD29" s="163">
        <f t="shared" si="74"/>
        <v>0</v>
      </c>
      <c r="DE29" s="163">
        <f t="shared" si="74"/>
        <v>0</v>
      </c>
      <c r="DF29" s="163">
        <f t="shared" si="74"/>
        <v>0</v>
      </c>
      <c r="DG29" s="163">
        <f t="shared" si="74"/>
        <v>0</v>
      </c>
      <c r="DH29" s="166">
        <f t="shared" si="74"/>
        <v>0</v>
      </c>
      <c r="DI29" s="162">
        <f t="shared" si="75"/>
        <v>0</v>
      </c>
      <c r="DJ29" s="163">
        <f t="shared" si="75"/>
        <v>0</v>
      </c>
      <c r="DK29" s="163">
        <f t="shared" si="75"/>
        <v>0</v>
      </c>
      <c r="DL29" s="163">
        <f t="shared" si="75"/>
        <v>0</v>
      </c>
      <c r="DM29" s="164">
        <f t="shared" si="75"/>
        <v>0</v>
      </c>
      <c r="DN29" s="167"/>
      <c r="DO29" s="168"/>
      <c r="DP29" s="165"/>
      <c r="DQ29" s="169">
        <f t="shared" si="76"/>
        <v>0</v>
      </c>
      <c r="DR29" s="170">
        <f t="shared" si="76"/>
        <v>0</v>
      </c>
      <c r="DS29" s="171">
        <f t="shared" si="76"/>
        <v>0</v>
      </c>
      <c r="DT29" s="172"/>
      <c r="DU29" s="173"/>
      <c r="DV29" s="173"/>
      <c r="DW29" s="173"/>
    </row>
    <row r="30" spans="1:137" s="154" customFormat="1" ht="14.25" customHeight="1" thickBot="1" x14ac:dyDescent="0.25">
      <c r="A30" s="176"/>
      <c r="B30" s="177"/>
      <c r="C30" s="178"/>
      <c r="D30" s="179"/>
      <c r="E30" s="180"/>
      <c r="F30" s="180"/>
      <c r="G30" s="180"/>
      <c r="H30" s="181" t="s">
        <v>59</v>
      </c>
      <c r="I30" s="182">
        <f t="shared" si="68"/>
        <v>0</v>
      </c>
      <c r="J30" s="183">
        <f t="shared" si="68"/>
        <v>0</v>
      </c>
      <c r="K30" s="183"/>
      <c r="L30" s="183"/>
      <c r="M30" s="183"/>
      <c r="N30" s="183"/>
      <c r="O30" s="183"/>
      <c r="P30" s="184"/>
      <c r="Q30" s="182">
        <f t="shared" si="69"/>
        <v>0</v>
      </c>
      <c r="R30" s="183">
        <f t="shared" si="69"/>
        <v>0</v>
      </c>
      <c r="S30" s="182">
        <f t="shared" si="69"/>
        <v>0</v>
      </c>
      <c r="T30" s="183">
        <f t="shared" si="69"/>
        <v>0</v>
      </c>
      <c r="U30" s="182">
        <f t="shared" si="69"/>
        <v>0</v>
      </c>
      <c r="V30" s="183">
        <f t="shared" si="69"/>
        <v>0</v>
      </c>
      <c r="W30" s="182">
        <f t="shared" si="69"/>
        <v>0</v>
      </c>
      <c r="X30" s="183">
        <f t="shared" si="69"/>
        <v>0</v>
      </c>
      <c r="Y30" s="182">
        <f t="shared" si="69"/>
        <v>0</v>
      </c>
      <c r="Z30" s="183">
        <f t="shared" si="69"/>
        <v>0</v>
      </c>
      <c r="AA30" s="182">
        <f t="shared" si="69"/>
        <v>0</v>
      </c>
      <c r="AB30" s="183">
        <f t="shared" si="69"/>
        <v>0</v>
      </c>
      <c r="AC30" s="182">
        <f t="shared" si="69"/>
        <v>0</v>
      </c>
      <c r="AD30" s="183">
        <f t="shared" si="69"/>
        <v>0</v>
      </c>
      <c r="AE30" s="182">
        <f t="shared" si="69"/>
        <v>0</v>
      </c>
      <c r="AF30" s="183">
        <f t="shared" si="69"/>
        <v>0</v>
      </c>
      <c r="AG30" s="182">
        <f t="shared" si="70"/>
        <v>0</v>
      </c>
      <c r="AH30" s="183">
        <f t="shared" si="70"/>
        <v>0</v>
      </c>
      <c r="AI30" s="182">
        <f t="shared" si="70"/>
        <v>0</v>
      </c>
      <c r="AJ30" s="183">
        <f t="shared" si="70"/>
        <v>0</v>
      </c>
      <c r="AK30" s="182">
        <f t="shared" si="70"/>
        <v>0</v>
      </c>
      <c r="AL30" s="183">
        <f t="shared" si="70"/>
        <v>0</v>
      </c>
      <c r="AM30" s="182">
        <f t="shared" si="70"/>
        <v>0</v>
      </c>
      <c r="AN30" s="184">
        <f t="shared" si="70"/>
        <v>0</v>
      </c>
      <c r="AO30" s="182">
        <f t="shared" si="70"/>
        <v>0</v>
      </c>
      <c r="AP30" s="183">
        <f t="shared" si="70"/>
        <v>0</v>
      </c>
      <c r="AQ30" s="183">
        <f t="shared" si="70"/>
        <v>0</v>
      </c>
      <c r="AR30" s="183">
        <f t="shared" si="70"/>
        <v>0</v>
      </c>
      <c r="AS30" s="183">
        <f t="shared" si="70"/>
        <v>0</v>
      </c>
      <c r="AT30" s="185">
        <f t="shared" si="70"/>
        <v>0</v>
      </c>
      <c r="AU30" s="182">
        <f t="shared" si="70"/>
        <v>0</v>
      </c>
      <c r="AV30" s="183">
        <f t="shared" si="70"/>
        <v>0</v>
      </c>
      <c r="AW30" s="183">
        <f t="shared" si="71"/>
        <v>0</v>
      </c>
      <c r="AX30" s="183">
        <f t="shared" si="71"/>
        <v>0</v>
      </c>
      <c r="AY30" s="183">
        <f t="shared" si="71"/>
        <v>0</v>
      </c>
      <c r="AZ30" s="185">
        <f t="shared" si="71"/>
        <v>0</v>
      </c>
      <c r="BA30" s="182">
        <f t="shared" si="71"/>
        <v>0</v>
      </c>
      <c r="BB30" s="183">
        <f t="shared" si="71"/>
        <v>0</v>
      </c>
      <c r="BC30" s="183">
        <f t="shared" si="71"/>
        <v>0</v>
      </c>
      <c r="BD30" s="183">
        <f t="shared" si="71"/>
        <v>0</v>
      </c>
      <c r="BE30" s="183">
        <f t="shared" si="71"/>
        <v>0</v>
      </c>
      <c r="BF30" s="185">
        <f t="shared" si="71"/>
        <v>0</v>
      </c>
      <c r="BG30" s="182">
        <f t="shared" si="71"/>
        <v>0</v>
      </c>
      <c r="BH30" s="183">
        <f t="shared" si="71"/>
        <v>0</v>
      </c>
      <c r="BI30" s="183">
        <f t="shared" si="71"/>
        <v>0</v>
      </c>
      <c r="BJ30" s="183">
        <f t="shared" si="71"/>
        <v>0</v>
      </c>
      <c r="BK30" s="183">
        <f t="shared" si="71"/>
        <v>0</v>
      </c>
      <c r="BL30" s="185">
        <f t="shared" si="71"/>
        <v>0</v>
      </c>
      <c r="BM30" s="182">
        <f t="shared" si="72"/>
        <v>0</v>
      </c>
      <c r="BN30" s="183">
        <f t="shared" si="72"/>
        <v>0</v>
      </c>
      <c r="BO30" s="183">
        <f t="shared" si="72"/>
        <v>0</v>
      </c>
      <c r="BP30" s="183">
        <f t="shared" si="72"/>
        <v>0</v>
      </c>
      <c r="BQ30" s="183">
        <f t="shared" si="72"/>
        <v>0</v>
      </c>
      <c r="BR30" s="185">
        <f t="shared" si="72"/>
        <v>0</v>
      </c>
      <c r="BS30" s="182">
        <f t="shared" si="72"/>
        <v>0</v>
      </c>
      <c r="BT30" s="183">
        <f t="shared" si="72"/>
        <v>0</v>
      </c>
      <c r="BU30" s="183">
        <f t="shared" si="72"/>
        <v>0</v>
      </c>
      <c r="BV30" s="183">
        <f t="shared" si="72"/>
        <v>0</v>
      </c>
      <c r="BW30" s="183">
        <f t="shared" si="72"/>
        <v>0</v>
      </c>
      <c r="BX30" s="185">
        <f t="shared" si="72"/>
        <v>0</v>
      </c>
      <c r="BY30" s="182">
        <f t="shared" si="72"/>
        <v>0</v>
      </c>
      <c r="BZ30" s="183">
        <f t="shared" si="72"/>
        <v>0</v>
      </c>
      <c r="CA30" s="183">
        <f t="shared" si="72"/>
        <v>0</v>
      </c>
      <c r="CB30" s="183">
        <f t="shared" si="72"/>
        <v>0</v>
      </c>
      <c r="CC30" s="183">
        <f t="shared" si="73"/>
        <v>0</v>
      </c>
      <c r="CD30" s="185">
        <f t="shared" si="73"/>
        <v>0</v>
      </c>
      <c r="CE30" s="182">
        <f t="shared" si="73"/>
        <v>0</v>
      </c>
      <c r="CF30" s="183">
        <f t="shared" si="73"/>
        <v>0</v>
      </c>
      <c r="CG30" s="183">
        <f t="shared" si="73"/>
        <v>0</v>
      </c>
      <c r="CH30" s="183">
        <f t="shared" si="73"/>
        <v>0</v>
      </c>
      <c r="CI30" s="183">
        <f t="shared" si="73"/>
        <v>0</v>
      </c>
      <c r="CJ30" s="185">
        <f t="shared" si="73"/>
        <v>0</v>
      </c>
      <c r="CK30" s="182">
        <f t="shared" si="73"/>
        <v>0</v>
      </c>
      <c r="CL30" s="183">
        <f t="shared" si="73"/>
        <v>0</v>
      </c>
      <c r="CM30" s="183">
        <f t="shared" si="73"/>
        <v>0</v>
      </c>
      <c r="CN30" s="183">
        <f t="shared" si="73"/>
        <v>0</v>
      </c>
      <c r="CO30" s="183">
        <f t="shared" si="73"/>
        <v>0</v>
      </c>
      <c r="CP30" s="185">
        <f t="shared" si="73"/>
        <v>0</v>
      </c>
      <c r="CQ30" s="182">
        <f t="shared" si="73"/>
        <v>0</v>
      </c>
      <c r="CR30" s="183">
        <f t="shared" si="73"/>
        <v>0</v>
      </c>
      <c r="CS30" s="183">
        <f t="shared" si="74"/>
        <v>0</v>
      </c>
      <c r="CT30" s="183">
        <f t="shared" si="74"/>
        <v>0</v>
      </c>
      <c r="CU30" s="183">
        <f t="shared" si="74"/>
        <v>0</v>
      </c>
      <c r="CV30" s="185">
        <f t="shared" si="74"/>
        <v>0</v>
      </c>
      <c r="CW30" s="182">
        <f t="shared" si="74"/>
        <v>0</v>
      </c>
      <c r="CX30" s="183">
        <f t="shared" si="74"/>
        <v>0</v>
      </c>
      <c r="CY30" s="183">
        <f t="shared" si="74"/>
        <v>0</v>
      </c>
      <c r="CZ30" s="183">
        <f t="shared" si="74"/>
        <v>0</v>
      </c>
      <c r="DA30" s="183">
        <f t="shared" si="74"/>
        <v>0</v>
      </c>
      <c r="DB30" s="186">
        <f t="shared" si="74"/>
        <v>0</v>
      </c>
      <c r="DC30" s="182">
        <f t="shared" si="74"/>
        <v>0</v>
      </c>
      <c r="DD30" s="183">
        <f t="shared" si="74"/>
        <v>0</v>
      </c>
      <c r="DE30" s="183">
        <f t="shared" si="74"/>
        <v>0</v>
      </c>
      <c r="DF30" s="183">
        <f t="shared" si="74"/>
        <v>0</v>
      </c>
      <c r="DG30" s="183">
        <f t="shared" si="74"/>
        <v>0</v>
      </c>
      <c r="DH30" s="186">
        <f t="shared" si="74"/>
        <v>0</v>
      </c>
      <c r="DI30" s="182">
        <f t="shared" si="75"/>
        <v>0</v>
      </c>
      <c r="DJ30" s="183">
        <f t="shared" si="75"/>
        <v>0</v>
      </c>
      <c r="DK30" s="183">
        <f t="shared" si="75"/>
        <v>0</v>
      </c>
      <c r="DL30" s="183">
        <f t="shared" si="75"/>
        <v>0</v>
      </c>
      <c r="DM30" s="184">
        <f t="shared" si="75"/>
        <v>0</v>
      </c>
      <c r="DN30" s="187"/>
      <c r="DO30" s="188"/>
      <c r="DP30" s="185"/>
      <c r="DQ30" s="189">
        <f t="shared" si="76"/>
        <v>0</v>
      </c>
      <c r="DR30" s="190">
        <f t="shared" si="76"/>
        <v>0</v>
      </c>
      <c r="DS30" s="191">
        <f t="shared" si="76"/>
        <v>0</v>
      </c>
      <c r="DT30" s="192"/>
      <c r="DU30" s="193"/>
      <c r="DV30" s="193"/>
      <c r="DW30" s="193"/>
    </row>
    <row r="31" spans="1:137" x14ac:dyDescent="0.25">
      <c r="DP31" s="208"/>
      <c r="DQ31" s="208"/>
      <c r="DR31" s="208"/>
      <c r="DS31" s="208"/>
      <c r="DT31" s="208"/>
      <c r="DU31" s="208"/>
      <c r="DV31" s="208"/>
      <c r="DW31" s="209"/>
      <c r="DX31" s="208"/>
      <c r="DY31" s="208"/>
      <c r="DZ31" s="208"/>
      <c r="EA31" s="208"/>
      <c r="EB31" s="208"/>
      <c r="EC31" s="208"/>
      <c r="ED31" s="208"/>
      <c r="EE31" s="208"/>
    </row>
    <row r="32" spans="1:137" ht="45.75" customHeight="1" x14ac:dyDescent="0.25">
      <c r="A32" s="227" t="s">
        <v>102</v>
      </c>
      <c r="B32" s="218"/>
      <c r="C32" s="219"/>
      <c r="D32" s="220"/>
      <c r="E32" s="219"/>
      <c r="F32" s="219"/>
      <c r="G32" s="219"/>
      <c r="H32" s="221"/>
      <c r="I32" s="222"/>
      <c r="J32" s="222"/>
      <c r="K32" s="222"/>
      <c r="L32" s="222"/>
      <c r="M32" s="222"/>
      <c r="DP32" s="211"/>
      <c r="DQ32" s="211"/>
      <c r="DR32" s="211"/>
      <c r="DS32" s="211"/>
      <c r="DT32" s="208"/>
      <c r="DU32" s="208"/>
      <c r="DV32" s="208"/>
      <c r="DW32" s="209"/>
      <c r="DX32" s="206"/>
      <c r="DY32" s="212"/>
      <c r="DZ32" s="212"/>
      <c r="EA32" s="212"/>
      <c r="EB32" s="213"/>
      <c r="EC32" s="211"/>
      <c r="ED32" s="211"/>
      <c r="EE32" s="211"/>
      <c r="EF32" s="215"/>
      <c r="EG32" s="216"/>
    </row>
    <row r="33" spans="1:137" ht="15.75" x14ac:dyDescent="0.25">
      <c r="A33" s="227" t="s">
        <v>103</v>
      </c>
      <c r="B33" s="228" t="s">
        <v>109</v>
      </c>
      <c r="C33" s="219"/>
      <c r="D33" s="220"/>
      <c r="E33" s="219"/>
      <c r="F33" s="219"/>
      <c r="G33" s="219"/>
      <c r="H33" s="221"/>
      <c r="I33" s="222"/>
      <c r="J33" s="222"/>
      <c r="K33" s="222"/>
      <c r="L33" s="222"/>
      <c r="M33" s="222"/>
      <c r="DP33" s="211"/>
      <c r="DQ33" s="211"/>
      <c r="DR33" s="211"/>
      <c r="DS33" s="211"/>
      <c r="DT33" s="208"/>
      <c r="DU33" s="208"/>
      <c r="DV33" s="208"/>
      <c r="DW33" s="209"/>
      <c r="DX33" s="206"/>
      <c r="DY33" s="212"/>
      <c r="DZ33" s="212"/>
      <c r="EA33" s="212"/>
      <c r="EB33" s="213"/>
      <c r="EC33" s="211"/>
      <c r="ED33" s="211"/>
      <c r="EE33" s="211"/>
      <c r="EF33" s="215"/>
      <c r="EG33" s="216"/>
    </row>
    <row r="34" spans="1:137" ht="15.75" x14ac:dyDescent="0.25">
      <c r="A34" s="227" t="s">
        <v>104</v>
      </c>
      <c r="B34" s="228" t="s">
        <v>105</v>
      </c>
      <c r="C34" s="219"/>
      <c r="D34" s="220"/>
      <c r="E34" s="219"/>
      <c r="F34" s="219"/>
      <c r="G34" s="219"/>
      <c r="H34" s="221"/>
      <c r="I34" s="222"/>
      <c r="J34" s="222"/>
      <c r="K34" s="222"/>
      <c r="L34" s="222"/>
      <c r="M34" s="222"/>
      <c r="DP34" s="211"/>
      <c r="DQ34" s="211"/>
      <c r="DR34" s="211"/>
      <c r="DS34" s="211"/>
      <c r="DT34" s="208"/>
      <c r="DU34" s="208"/>
      <c r="DV34" s="208"/>
      <c r="DW34" s="209"/>
      <c r="DX34" s="206"/>
      <c r="DY34" s="212"/>
      <c r="DZ34" s="212"/>
      <c r="EA34" s="212"/>
      <c r="EB34" s="213"/>
      <c r="EC34" s="211"/>
      <c r="ED34" s="211"/>
      <c r="EE34" s="211"/>
      <c r="EF34" s="215"/>
      <c r="EG34" s="216"/>
    </row>
    <row r="35" spans="1:137" x14ac:dyDescent="0.25">
      <c r="A35" s="217"/>
      <c r="B35" s="218"/>
      <c r="C35" s="219"/>
      <c r="D35" s="220"/>
      <c r="E35" s="219"/>
      <c r="F35" s="219"/>
      <c r="G35" s="219"/>
      <c r="H35" s="221"/>
      <c r="I35" s="222"/>
      <c r="J35" s="222"/>
      <c r="K35" s="222"/>
      <c r="L35" s="222"/>
      <c r="M35" s="222"/>
      <c r="DP35" s="211"/>
      <c r="DQ35" s="211"/>
      <c r="DR35" s="211"/>
      <c r="DS35" s="211"/>
      <c r="DT35" s="208"/>
      <c r="DU35" s="208"/>
      <c r="DV35" s="208"/>
      <c r="DW35" s="209"/>
      <c r="DX35" s="206"/>
      <c r="DY35" s="212"/>
      <c r="DZ35" s="212"/>
      <c r="EA35" s="212"/>
      <c r="EB35" s="213"/>
      <c r="EC35" s="211"/>
      <c r="ED35" s="211"/>
      <c r="EE35" s="211"/>
      <c r="EF35" s="215"/>
      <c r="EG35" s="216"/>
    </row>
  </sheetData>
  <autoFilter ref="A9:EE30"/>
  <mergeCells count="155">
    <mergeCell ref="A3:DM3"/>
    <mergeCell ref="DM7:DM8"/>
    <mergeCell ref="DN7:DN8"/>
    <mergeCell ref="DO7:DO8"/>
    <mergeCell ref="DP7:DP8"/>
    <mergeCell ref="I8:J8"/>
    <mergeCell ref="K8:L8"/>
    <mergeCell ref="M8:N8"/>
    <mergeCell ref="O8:P8"/>
    <mergeCell ref="DG7:DG8"/>
    <mergeCell ref="DH7:DH8"/>
    <mergeCell ref="DI7:DI8"/>
    <mergeCell ref="DJ7:DJ8"/>
    <mergeCell ref="DK7:DK8"/>
    <mergeCell ref="DL7:DL8"/>
    <mergeCell ref="CW7:CW8"/>
    <mergeCell ref="CX7:CX8"/>
    <mergeCell ref="CY7:CY8"/>
    <mergeCell ref="CZ7:CZ8"/>
    <mergeCell ref="DA7:DA8"/>
    <mergeCell ref="DB7:DB8"/>
    <mergeCell ref="CQ7:CQ8"/>
    <mergeCell ref="CR7:CR8"/>
    <mergeCell ref="CS7:CS8"/>
    <mergeCell ref="CT7:CT8"/>
    <mergeCell ref="CU7:CU8"/>
    <mergeCell ref="CV7:CV8"/>
    <mergeCell ref="CK7:CK8"/>
    <mergeCell ref="CL7:CL8"/>
    <mergeCell ref="CM7:CM8"/>
    <mergeCell ref="CN7:CN8"/>
    <mergeCell ref="CO7:CO8"/>
    <mergeCell ref="CP7:CP8"/>
    <mergeCell ref="CE7:CE8"/>
    <mergeCell ref="CF7:CF8"/>
    <mergeCell ref="CG7:CG8"/>
    <mergeCell ref="CH7:CH8"/>
    <mergeCell ref="CI7:CI8"/>
    <mergeCell ref="CJ7:CJ8"/>
    <mergeCell ref="BY7:BY8"/>
    <mergeCell ref="BZ7:BZ8"/>
    <mergeCell ref="CA7:CA8"/>
    <mergeCell ref="CB7:CB8"/>
    <mergeCell ref="CC7:CC8"/>
    <mergeCell ref="CD7:CD8"/>
    <mergeCell ref="BS7:BS8"/>
    <mergeCell ref="BT7:BT8"/>
    <mergeCell ref="BU7:BU8"/>
    <mergeCell ref="BV7:BV8"/>
    <mergeCell ref="BW7:BW8"/>
    <mergeCell ref="BX7:BX8"/>
    <mergeCell ref="BM7:BM8"/>
    <mergeCell ref="BN7:BN8"/>
    <mergeCell ref="BO7:BO8"/>
    <mergeCell ref="BP7:BP8"/>
    <mergeCell ref="BQ7:BQ8"/>
    <mergeCell ref="BR7:BR8"/>
    <mergeCell ref="BG7:BG8"/>
    <mergeCell ref="BH7:BH8"/>
    <mergeCell ref="BI7:BI8"/>
    <mergeCell ref="BJ7:BJ8"/>
    <mergeCell ref="BK7:BK8"/>
    <mergeCell ref="BL7:BL8"/>
    <mergeCell ref="BA7:BA8"/>
    <mergeCell ref="BB7:BB8"/>
    <mergeCell ref="BC7:BC8"/>
    <mergeCell ref="BD7:BD8"/>
    <mergeCell ref="BE7:BE8"/>
    <mergeCell ref="BF7:BF8"/>
    <mergeCell ref="AG7:AG8"/>
    <mergeCell ref="AH7:AH8"/>
    <mergeCell ref="AU7:AU8"/>
    <mergeCell ref="AV7:AV8"/>
    <mergeCell ref="AW7:AW8"/>
    <mergeCell ref="AX7:AX8"/>
    <mergeCell ref="AY7:AY8"/>
    <mergeCell ref="AZ7:AZ8"/>
    <mergeCell ref="AO7:AO8"/>
    <mergeCell ref="AP7:AP8"/>
    <mergeCell ref="AQ7:AQ8"/>
    <mergeCell ref="AR7:AR8"/>
    <mergeCell ref="AS7:AS8"/>
    <mergeCell ref="AT7:AT8"/>
    <mergeCell ref="DE7:DE8"/>
    <mergeCell ref="DF7:DF8"/>
    <mergeCell ref="W7:W8"/>
    <mergeCell ref="X7:X8"/>
    <mergeCell ref="Y7:Y8"/>
    <mergeCell ref="Z7:Z8"/>
    <mergeCell ref="AA7:AA8"/>
    <mergeCell ref="AB7:AB8"/>
    <mergeCell ref="Q7:Q8"/>
    <mergeCell ref="R7:R8"/>
    <mergeCell ref="S7:S8"/>
    <mergeCell ref="T7:T8"/>
    <mergeCell ref="U7:U8"/>
    <mergeCell ref="V7:V8"/>
    <mergeCell ref="AI7:AI8"/>
    <mergeCell ref="AJ7:AJ8"/>
    <mergeCell ref="AK7:AK8"/>
    <mergeCell ref="AL7:AL8"/>
    <mergeCell ref="AM7:AM8"/>
    <mergeCell ref="AN7:AN8"/>
    <mergeCell ref="AC7:AC8"/>
    <mergeCell ref="AD7:AD8"/>
    <mergeCell ref="AE7:AE8"/>
    <mergeCell ref="AF7:AF8"/>
    <mergeCell ref="AK6:AL6"/>
    <mergeCell ref="Q5:DS5"/>
    <mergeCell ref="DT5:DT8"/>
    <mergeCell ref="DU5:DU8"/>
    <mergeCell ref="BS6:BX6"/>
    <mergeCell ref="BY6:CD6"/>
    <mergeCell ref="CE6:CJ6"/>
    <mergeCell ref="CK6:CP6"/>
    <mergeCell ref="CQ6:CV6"/>
    <mergeCell ref="CW6:DB6"/>
    <mergeCell ref="AM6:AN6"/>
    <mergeCell ref="AO6:AT6"/>
    <mergeCell ref="AU6:AZ6"/>
    <mergeCell ref="BA6:BF6"/>
    <mergeCell ref="BG6:BL6"/>
    <mergeCell ref="BM6:BR6"/>
    <mergeCell ref="DC6:DH6"/>
    <mergeCell ref="DI6:DM6"/>
    <mergeCell ref="DN6:DP6"/>
    <mergeCell ref="DQ6:DQ7"/>
    <mergeCell ref="DR6:DR7"/>
    <mergeCell ref="DS6:DS7"/>
    <mergeCell ref="DC7:DC8"/>
    <mergeCell ref="DD7:DD8"/>
    <mergeCell ref="A5:A8"/>
    <mergeCell ref="B5:B8"/>
    <mergeCell ref="C5:C8"/>
    <mergeCell ref="D5:D8"/>
    <mergeCell ref="E5:E8"/>
    <mergeCell ref="F5:F8"/>
    <mergeCell ref="DV5:DV8"/>
    <mergeCell ref="DW5:DW8"/>
    <mergeCell ref="Q6:R6"/>
    <mergeCell ref="S6:T6"/>
    <mergeCell ref="U6:V6"/>
    <mergeCell ref="W6:X6"/>
    <mergeCell ref="Y6:Z6"/>
    <mergeCell ref="G5:G8"/>
    <mergeCell ref="H5:H8"/>
    <mergeCell ref="I5:J6"/>
    <mergeCell ref="K5:L6"/>
    <mergeCell ref="M5:N6"/>
    <mergeCell ref="O5:P6"/>
    <mergeCell ref="AA6:AB6"/>
    <mergeCell ref="AC6:AD6"/>
    <mergeCell ref="AE6:AF6"/>
    <mergeCell ref="AG6:AH6"/>
    <mergeCell ref="AI6:AJ6"/>
  </mergeCells>
  <conditionalFormatting sqref="DN10:DP13 DN20:DP25">
    <cfRule type="cellIs" dxfId="7" priority="8" stopIfTrue="1" operator="equal">
      <formula>"ОШИБКА"</formula>
    </cfRule>
  </conditionalFormatting>
  <conditionalFormatting sqref="G10:H13 G20:H25">
    <cfRule type="cellIs" dxfId="6" priority="7" stopIfTrue="1" operator="equal">
      <formula>0</formula>
    </cfRule>
  </conditionalFormatting>
  <conditionalFormatting sqref="DN14:DP15">
    <cfRule type="cellIs" dxfId="5" priority="6" stopIfTrue="1" operator="equal">
      <formula>"ОШИБКА"</formula>
    </cfRule>
  </conditionalFormatting>
  <conditionalFormatting sqref="G14:H15">
    <cfRule type="cellIs" dxfId="4" priority="5" stopIfTrue="1" operator="equal">
      <formula>0</formula>
    </cfRule>
  </conditionalFormatting>
  <conditionalFormatting sqref="DN16:DP17">
    <cfRule type="cellIs" dxfId="3" priority="4" stopIfTrue="1" operator="equal">
      <formula>"ОШИБКА"</formula>
    </cfRule>
  </conditionalFormatting>
  <conditionalFormatting sqref="G16:H17">
    <cfRule type="cellIs" dxfId="2" priority="3" stopIfTrue="1" operator="equal">
      <formula>0</formula>
    </cfRule>
  </conditionalFormatting>
  <conditionalFormatting sqref="DN18:DP19">
    <cfRule type="cellIs" dxfId="1" priority="2" stopIfTrue="1" operator="equal">
      <formula>"ОШИБКА"</formula>
    </cfRule>
  </conditionalFormatting>
  <conditionalFormatting sqref="G18:H19">
    <cfRule type="cellIs" dxfId="0" priority="1" stopIfTrue="1" operator="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 1</vt:lpstr>
      <vt:lpstr>Прил 2</vt:lpstr>
      <vt:lpstr>Прил 3</vt:lpstr>
      <vt:lpstr>'Прил 1'!Область_печати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Бутин Константин Сергеевич</dc:creator>
  <cp:lastModifiedBy>Дегтярникова Елена Владимировна</cp:lastModifiedBy>
  <cp:lastPrinted>2016-02-12T07:56:52Z</cp:lastPrinted>
  <dcterms:created xsi:type="dcterms:W3CDTF">2016-02-09T03:13:55Z</dcterms:created>
  <dcterms:modified xsi:type="dcterms:W3CDTF">2016-02-19T02:13:06Z</dcterms:modified>
</cp:coreProperties>
</file>